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adviesbureauemtio.sharepoint.com/sites/Plansoftwareentoepasbareregels/Gedeelde documenten/Plansoftware en toepasbare regels/Nota's van Inlichtingen/"/>
    </mc:Choice>
  </mc:AlternateContent>
  <xr:revisionPtr revIDLastSave="46" documentId="8_{B80349F1-29DA-4F9B-A266-32586712F075}" xr6:coauthVersionLast="47" xr6:coauthVersionMax="47" xr10:uidLastSave="{48CC4016-7B38-4AAB-81F3-A0B868080A51}"/>
  <bookViews>
    <workbookView xWindow="-120" yWindow="-120" windowWidth="29040" windowHeight="15720" xr2:uid="{755ADCA8-2B8F-4F47-A617-05EF0D3E97D4}"/>
  </bookViews>
  <sheets>
    <sheet name="Plansoftware" sheetId="1" r:id="rId1"/>
    <sheet name="Toepasbare regel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6" i="1" l="1"/>
  <c r="B35" i="1"/>
  <c r="B34" i="1"/>
  <c r="B33" i="1"/>
  <c r="B31" i="1"/>
  <c r="B29" i="1"/>
  <c r="B28" i="1"/>
  <c r="B27" i="1"/>
  <c r="B26" i="1"/>
  <c r="B25" i="1"/>
  <c r="B24" i="1"/>
  <c r="B21" i="1"/>
  <c r="B20" i="1"/>
  <c r="B15" i="1"/>
  <c r="B14" i="1"/>
  <c r="B13" i="1"/>
  <c r="B12" i="1"/>
  <c r="B11" i="1"/>
  <c r="B10" i="1"/>
  <c r="B9" i="1"/>
  <c r="B4" i="1"/>
</calcChain>
</file>

<file path=xl/sharedStrings.xml><?xml version="1.0" encoding="utf-8"?>
<sst xmlns="http://schemas.openxmlformats.org/spreadsheetml/2006/main" count="340" uniqueCount="172">
  <si>
    <t>Code</t>
  </si>
  <si>
    <t>Functioneel criterium</t>
  </si>
  <si>
    <t>Must/Should</t>
  </si>
  <si>
    <t>Knock outs</t>
  </si>
  <si>
    <t>OB02 Component kent een modulaire opzet</t>
  </si>
  <si>
    <t>Must have</t>
  </si>
  <si>
    <t>knock out</t>
  </si>
  <si>
    <t>OB03</t>
  </si>
  <si>
    <t>OB03 Kunnen onderhouden van regelingen conform STOP-TPOD release A</t>
  </si>
  <si>
    <t>OB04</t>
  </si>
  <si>
    <t>OB04 Kunnen onderhouden van regelingen conform STOP-TPOD release B</t>
  </si>
  <si>
    <t>OB05</t>
  </si>
  <si>
    <t xml:space="preserve">OB05 Kunnen borgen van duurzame toegankelijkheid </t>
  </si>
  <si>
    <t>L</t>
  </si>
  <si>
    <t>OBC1</t>
  </si>
  <si>
    <t>OBC1 Kunnen exporteren van een ter besluitvorming voor te leggen wijzigingsbesluit in PDF formaat</t>
  </si>
  <si>
    <t>Should have</t>
  </si>
  <si>
    <t>M</t>
  </si>
  <si>
    <t>OBR01 Kunnen beschikbaar stellen van informatie over activiteiten aan de toepasbare regel component (lokaal)</t>
  </si>
  <si>
    <t>OBR02 Kunnen tijdreizen in regelingen</t>
  </si>
  <si>
    <t>OBR04a Kunnen ondersteunen van tegelijk werken aan plan binnen organisatie</t>
  </si>
  <si>
    <t>OBR04b Kunnen ondersteunen van tegelijk werken aan plan tussen organisaties</t>
  </si>
  <si>
    <t>H</t>
  </si>
  <si>
    <t>OBR06 Kunnen bieden van kwaliteitsbewaking</t>
  </si>
  <si>
    <t>L, M of H</t>
  </si>
  <si>
    <t>OBR07 Kunnen bieden van inzicht in inhoud van regeling</t>
  </si>
  <si>
    <t>OBR09 Kunnen leggen van relatie tussen eigen omgevingsdocument en ander omgevingsdocument</t>
  </si>
  <si>
    <t>OBR10</t>
  </si>
  <si>
    <t>OBR10 Kunnen verwerken van een aangeboden regelingversie</t>
  </si>
  <si>
    <t>OBR11</t>
  </si>
  <si>
    <t>OBR11 Kunnen ophalen van geconsolideerde regeling</t>
  </si>
  <si>
    <t>OBR12</t>
  </si>
  <si>
    <t>OBR12 Kunnen valideren van regelingversie op consistentie van de structuur</t>
  </si>
  <si>
    <t>OBR13</t>
  </si>
  <si>
    <t>OBR13 Kunnen aanbieden van een regelingversie aan een andere organisatie (waaronder een gemeente)</t>
  </si>
  <si>
    <t>OBT01 Kunnen opstellen, wijzigen en intrekken van juridische regels en waarden</t>
  </si>
  <si>
    <t>OBT08 Kunnen navigeren in tekst</t>
  </si>
  <si>
    <t>OBT09</t>
  </si>
  <si>
    <t>OBT09 Kunnen afnemen van (meta)gegevens uit de Stelselcatalogus</t>
  </si>
  <si>
    <t>OBT10</t>
  </si>
  <si>
    <t>OBT10 Kunnen annoteren van juridische regels</t>
  </si>
  <si>
    <t>OBG01 Kunnen karteren en wijzigen van geometrie</t>
  </si>
  <si>
    <t>OBG02 Kunnen importeren van geometrie</t>
  </si>
  <si>
    <t>OBG06 Kunnen annoteren vanuit geometrie</t>
  </si>
  <si>
    <t>OBWP01 Kunnen besturen van gehele werkproces (generiek voor omgevingsbeleid)</t>
  </si>
  <si>
    <t>OBWP05 Kunnen ondersteunen van samenwerking</t>
  </si>
  <si>
    <t>OBWP06 Werkproces aanpassen</t>
  </si>
  <si>
    <t>OBWP08</t>
  </si>
  <si>
    <t>OBWP08 Kunnen ondersteunen van separate processen voor verschillende tegelijkertijd onderhanden wijzigingen</t>
  </si>
  <si>
    <t>OBP01 Kunnen genereren van was/wordt instructies</t>
  </si>
  <si>
    <t>OBP10</t>
  </si>
  <si>
    <t>OBP10 Kunnen aanleveren aan de landelijke voorziening ten behoeve van bekendmaken en beschikbaarstellen</t>
  </si>
  <si>
    <t>OBV01 Kunnen tonen van omgevingsbeleid op een kaart</t>
  </si>
  <si>
    <t>OBV02 Kunnen tonen van omgevingsbeleid als tekst</t>
  </si>
  <si>
    <t>OBV03 Kunnen tijdreizen in regeling</t>
  </si>
  <si>
    <t>OBV04 Kunnen plaatsen van opmerkingen bij tekst dan wel kaart</t>
  </si>
  <si>
    <t>DOWR1</t>
  </si>
  <si>
    <t>DOWR2</t>
  </si>
  <si>
    <t>toekennen machtigingen/accounts, waarbij er in eigen beheer bepaald kan worden welke machtigingen toegekend kunnen worden; waaronder bijvoorbeeld de (on)mogelijkheid tot het verwijderen van versies.</t>
  </si>
  <si>
    <t>DOWR3</t>
  </si>
  <si>
    <t>Aansluiting op pre-productieomgeving én productieomgeving</t>
  </si>
  <si>
    <t>DOWR4</t>
  </si>
  <si>
    <t>Uitwisseling mogelijk tussen de (interne) pré en prod</t>
  </si>
  <si>
    <t>DOWR5</t>
  </si>
  <si>
    <t>De preproductie gebruiken als voorbereiding op het publiceren in de productie.</t>
  </si>
  <si>
    <t>DOWR6</t>
  </si>
  <si>
    <t>Het kunnen downloaden van regelingen uit de landelijke voorziening van pré naar productieomgeving</t>
  </si>
  <si>
    <t>DOWR7</t>
  </si>
  <si>
    <t xml:space="preserve">Mogelijkheid tot uitwisseling van (niet valide) concepten van externen </t>
  </si>
  <si>
    <t>DOWR8</t>
  </si>
  <si>
    <t>Uitwisseling met bureaus, ook als plan nog niet valide is.</t>
  </si>
  <si>
    <t>DOWR9</t>
  </si>
  <si>
    <t>Dashboard / planner om overzicht van verschillende wijzigingen te kunnen monitoren</t>
  </si>
  <si>
    <t>DOWR10</t>
  </si>
  <si>
    <t>Versiebeheer</t>
  </si>
  <si>
    <t>DOWR11</t>
  </si>
  <si>
    <t>Meerdere versies kunnen samenvoegen, waarbij gekozen kan worden welke onderdelen meegenomen moeten worden: annotaties, plantekst, artikelgewijze toelichting etc</t>
  </si>
  <si>
    <t>DOWR12</t>
  </si>
  <si>
    <t>Versies kunnen vergelijken, tekst, annotaties en geo-locaties / gio's</t>
  </si>
  <si>
    <t>DOWR13</t>
  </si>
  <si>
    <t>Kunnen zien welke wijzigingen anderen hebben aangebracht in tekst of annotaties</t>
  </si>
  <si>
    <t>DOWR14</t>
  </si>
  <si>
    <r>
      <rPr>
        <sz val="11"/>
        <color rgb="FF000000"/>
        <rFont val="Arial"/>
        <family val="2"/>
      </rPr>
      <t>voorafgaand aan publiceren kunnen valideren tekst&amp; annotaties</t>
    </r>
    <r>
      <rPr>
        <sz val="11"/>
        <color rgb="FFC00000"/>
        <rFont val="Arial"/>
        <family val="2"/>
      </rPr>
      <t>, met duidelijke foutenrapportage</t>
    </r>
  </si>
  <si>
    <t>DOWR15</t>
  </si>
  <si>
    <r>
      <rPr>
        <sz val="11"/>
        <color rgb="FF000000"/>
        <rFont val="Arial"/>
        <family val="2"/>
      </rPr>
      <t>voorafgaand aan publiceren kunnen valideren geolocaties / gio's</t>
    </r>
    <r>
      <rPr>
        <sz val="11"/>
        <color rgb="FFC00000"/>
        <rFont val="Arial"/>
        <family val="2"/>
      </rPr>
      <t>, met duidelijke foutenrapportage</t>
    </r>
  </si>
  <si>
    <t>DOWR16</t>
  </si>
  <si>
    <r>
      <rPr>
        <sz val="11"/>
        <color rgb="FF000000"/>
        <rFont val="Arial"/>
        <family val="2"/>
      </rPr>
      <t xml:space="preserve">Kennisgeving wijzigingsbesluit kunnen doen voorafgaand aan de start van procedure </t>
    </r>
    <r>
      <rPr>
        <sz val="11"/>
        <color rgb="FFC00000"/>
        <rFont val="Arial"/>
        <family val="2"/>
      </rPr>
      <t>(conform artikel 16.29, Omgevingswet)</t>
    </r>
  </si>
  <si>
    <t>DOWR17</t>
  </si>
  <si>
    <t>Inspraak/concept-viewmogelijkheid: Extern kunnen tonen van concept ten behoeve van inspraak &amp; ten behoeve van aanlevering bij bevoegd gezag en digitaal raadpleegbaar. Toonbaar op (mobilie) devices</t>
  </si>
  <si>
    <t>DOWR18</t>
  </si>
  <si>
    <t>Kunnen aanmaken van een activiteiten die vervolgens ook als bovenliggende/tussenliggende activiteit gebruikt kunnen worden (tbv hierarchische structuur in de registratie toepasbare regels)</t>
  </si>
  <si>
    <t>DOWR19</t>
  </si>
  <si>
    <t>Annotaties aanbrengen in bulk</t>
  </si>
  <si>
    <t>DOWR20</t>
  </si>
  <si>
    <t>Sharepoint integration, Koppeling kunnen maken met sharepoint (niet alleen de one drive) zodat het uploaden en downloaden van bestanden makkelijk is,</t>
  </si>
  <si>
    <t>DOWR21</t>
  </si>
  <si>
    <t xml:space="preserve">Voor programma en visie: eigen 
symbolisatie ten behoeve van de visualisatie van het document op 
Regels op de Kaart (zoals zel bepalen van kleuren van gebiedsaanwijzigingen)  </t>
  </si>
  <si>
    <t>DOWR22</t>
  </si>
  <si>
    <t>Het werken met locatiegroepen;hiermee wordt bedoeld het werken met de mogelijkheid om de verschillende vlakken / gebieden als gebiedengroep samen te voegen zonder sat dit een multivlak wordt.  Geldt ook voor lijnen en lijnengroep en punten en puntengroep. Conform de mogelijkheden IMOW</t>
  </si>
  <si>
    <t>DOWR23</t>
  </si>
  <si>
    <t>Ondersteuning van alle geometrietypen: lijn, punt, vlak; Hiermee wordt bedoeld het werken met de mogelijkheid om de verschillende vlakken / gebieden als gebiedengroep samen te voegen zonder sat dit een multivlak wordt.  Geldt ook voor lijnen en lijnengroep en punten en puntengroep. Conform de mogelijkheden IMOW</t>
  </si>
  <si>
    <t>DOWR24</t>
  </si>
  <si>
    <t>Keuzemogelijkheid om multivlakken of afzonderlijke vlakken te gebruiken; Hiermee wordt bedoeld het werken met de mogelijkheid om de verschillende vlakken / gebieden als gebiedengroep samen te voegen zonder sat dit een multivlak wordt.  Geldt ook voor lijnen en lijnengroep en punten en puntengroep. Conform de mogelijkheden IMOW</t>
  </si>
  <si>
    <t>DOWR25</t>
  </si>
  <si>
    <t>mogelijkheid om activiteitenlocatie te gebruiken die verschilt van het werkingsgebied</t>
  </si>
  <si>
    <t>DOWR26</t>
  </si>
  <si>
    <t>Ondersteunen van de meest recente versie van de annotatierichtlijnen</t>
  </si>
  <si>
    <t>TR01</t>
  </si>
  <si>
    <t>TR01 Kunnen analyseren van juridische regels</t>
  </si>
  <si>
    <t>TR02</t>
  </si>
  <si>
    <t>TR02 Kunnen relateren van juridische en toepasbare regels (lokaal)</t>
  </si>
  <si>
    <t>TR03</t>
  </si>
  <si>
    <t>TR03 Kunnen opstellen en beheren van toepasbare regels</t>
  </si>
  <si>
    <t>TR05</t>
  </si>
  <si>
    <t>TR05 Kunnen beheren van versies van toepasbare regels</t>
  </si>
  <si>
    <t>TR06</t>
  </si>
  <si>
    <t>TR06 Kunnen beheren van toepasbare regels door meerdere personen tegelijkertijd</t>
  </si>
  <si>
    <t>TR10</t>
  </si>
  <si>
    <t>TR10 Kunnen zoeken in toepasbare regels</t>
  </si>
  <si>
    <t>TR11</t>
  </si>
  <si>
    <t>TR11 Kunnen toetsten van toepasbare regels aan schrijfwijzer</t>
  </si>
  <si>
    <t>TR12</t>
  </si>
  <si>
    <t>TR12 Kunnen afleiden van toepasbare regels</t>
  </si>
  <si>
    <t>TR13</t>
  </si>
  <si>
    <t>TR13 Kunnen afspelen van toepasbare regels</t>
  </si>
  <si>
    <t>TR20</t>
  </si>
  <si>
    <t>TR20 Kunnen toepasbaar maken activiteiten</t>
  </si>
  <si>
    <t>TR21</t>
  </si>
  <si>
    <t>TR21 Kunnen genereren van toepasbare regels in STTR-formaat</t>
  </si>
  <si>
    <t>TR22</t>
  </si>
  <si>
    <t>TR22 Kunnen verifiëren van toepasbare regels</t>
  </si>
  <si>
    <t>TR23</t>
  </si>
  <si>
    <t>TR23 Kunnen registreren van toepasbare regels</t>
  </si>
  <si>
    <t>TR24</t>
  </si>
  <si>
    <t>TR24 Kunnen importeren van toepasbare regels</t>
  </si>
  <si>
    <t>TR25</t>
  </si>
  <si>
    <t>TR25 Kunnen beheren van behandeldienst configuratie</t>
  </si>
  <si>
    <t>TR26</t>
  </si>
  <si>
    <t>TR26 Kunnen configureren omgevingsoverleg</t>
  </si>
  <si>
    <t>TR30</t>
  </si>
  <si>
    <t>TR30 Kunnen ontsluiten van toepasbare regels voor andere software</t>
  </si>
  <si>
    <t>TR31</t>
  </si>
  <si>
    <t>TR31 Kunnen presenteren van toepasbare regels voor niet-gebruikers</t>
  </si>
  <si>
    <t>TR40</t>
  </si>
  <si>
    <t>TR40 Kunnen ophalen van regels bij activiteiten</t>
  </si>
  <si>
    <t>TR41</t>
  </si>
  <si>
    <t>TR41 Kunnen ophalen van werkzaamheden uit RTR</t>
  </si>
  <si>
    <t>DOWR01</t>
  </si>
  <si>
    <t>Kunnen exporteren van vragenbomen inclusief wijzigingsnotities(geschiedenis) tbv archievering (exporteren als PDF (A)of ander geschikte archieveringsbestandstype)</t>
  </si>
  <si>
    <t>DOWR02</t>
  </si>
  <si>
    <t>Vraagreferentie kunnen invullen per gestelde vraag. Deze moet beschikbaar zijn in het XML-verzoek DSO</t>
  </si>
  <si>
    <t>DOWR03</t>
  </si>
  <si>
    <t>Kunnen publiceren van de toepasbareregels naar de pre-productieomgeving DSO</t>
  </si>
  <si>
    <t>DOWR04</t>
  </si>
  <si>
    <t>Test/ pre-omgeving beschikbaar om de toepasbare regels te maken voor de concept omgevingsplan-activiteiten</t>
  </si>
  <si>
    <t>DOWR05</t>
  </si>
  <si>
    <t>Activiteiten moet ingesteld kunnen worden onder andere op: toonbaar verfijnbaar, magneet, afwijkend bevoegd gezag</t>
  </si>
  <si>
    <t>DOWR06</t>
  </si>
  <si>
    <t>Antwoordtypen (Ja/Nee, eigen keuzelijst, Vrije tekst, Nummer, Datum, Valt in werkingsgebied, Impliciet antwoord, Uitkomst herbruikbare beslissing, Bevraging)</t>
  </si>
  <si>
    <t>DOWR07</t>
  </si>
  <si>
    <t>Kunnen instellen per vraag of het een vaste waarde heeft, publiceerbaar of vertrouwlijk is.</t>
  </si>
  <si>
    <t>DOWR08</t>
  </si>
  <si>
    <t>Kunnen instellen van vragengroepen om om bepaalde vragen/ onderwerpen te groeperen</t>
  </si>
  <si>
    <t>DOWR09</t>
  </si>
  <si>
    <t>In de software een overzicht kunnen maken van toegepaste herbruikbare vragen en beslissingen in de verschillende vragenbomen</t>
  </si>
  <si>
    <t>Aparte werkomgevingen voor de verschillende omgevingsdocumenten (visie, plan, programma, voorbereidingsbesluit) inclusief een koppeling tussen de verschillende omgevingsdocumenten</t>
  </si>
  <si>
    <r>
      <t>Inschrijver voldoet  aan must/should:</t>
    </r>
    <r>
      <rPr>
        <b/>
        <sz val="11"/>
        <color rgb="FFFF0000"/>
        <rFont val="Arial"/>
        <family val="2"/>
      </rPr>
      <t xml:space="preserve"> ja of nee (bij must have)</t>
    </r>
    <r>
      <rPr>
        <b/>
        <sz val="11"/>
        <color theme="1"/>
        <rFont val="Arial"/>
        <family val="2"/>
      </rPr>
      <t xml:space="preserve">
</t>
    </r>
    <r>
      <rPr>
        <b/>
        <sz val="11"/>
        <color theme="9"/>
        <rFont val="Arial"/>
        <family val="2"/>
      </rPr>
      <t>'ja' of 'explain' bij should have</t>
    </r>
  </si>
  <si>
    <t xml:space="preserve">Wegingsfactor: indien 'Must have'/'knock out': niet van toepassing (geen onderdeel van gunningscriterium 'kwaliteit' omdat dit 'knock outs' zijn
Indien 'Should have': indien in kolom E 'ja'wordt ingevuld behoeft geen beschrijving in kolom G te worden gegeven en worden 3 punten (ongewogen) toegekend (en vervolgens vermeigvuldigd met de wegingsfactor). Indien in kolom E 'explain' wordt ingevuld dient in de betreffende rij in kolom G een beschrijving/toleichting te worden gegeven. De toelichting wordt beoordeeld met behulp van tabel 5 in het Beschrijvend Document. </t>
  </si>
  <si>
    <t>should have</t>
  </si>
  <si>
    <r>
      <t>Indien 'zwart': er kan worden volstaan met invulling van 'ja' of 'nee' in de betreffende rij in kolom E. Bij 'nee' wordt de kans in zijn geheel als 'niet van toegeveogde waarde beoordeeld.
Indien '</t>
    </r>
    <r>
      <rPr>
        <b/>
        <sz val="11"/>
        <rFont val="Arial"/>
        <family val="2"/>
      </rPr>
      <t>Should have</t>
    </r>
    <r>
      <rPr>
        <b/>
        <sz val="11"/>
        <color theme="1"/>
        <rFont val="Arial"/>
        <family val="2"/>
      </rPr>
      <t>': bij invulling in kolom E met 'ja' behoeft geen beschrijving te worden gegeven in de betreffende rij in kolom G. Bij invulling van 'explain' dient een beschrijving/ toelichting in de betreffende rij in kolom G te worden gegeven</t>
    </r>
  </si>
  <si>
    <t>Beschrijving van de wijze c.q. mate van de ondersteuning, indien 'explain' is aangegeven bij kolom E, door de Oplossing voor Toepasbare regels</t>
  </si>
  <si>
    <t xml:space="preserve">Beschrijving van de wijze c.q. mate van de ondersteuning, indien 'explain' is aangegeven bij kolom E, door de Oplossing voor Plannen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</si>
</sst>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u/>
      <sz val="11"/>
      <color theme="10"/>
      <name val="Aptos Narrow"/>
      <family val="2"/>
      <scheme val="minor"/>
    </font>
    <font>
      <sz val="11"/>
      <color theme="1"/>
      <name val="Arial"/>
      <family val="2"/>
    </font>
    <font>
      <b/>
      <sz val="11"/>
      <color theme="1"/>
      <name val="Arial"/>
      <family val="2"/>
    </font>
    <font>
      <b/>
      <sz val="11"/>
      <color rgb="FFFF0000"/>
      <name val="Arial"/>
      <family val="2"/>
    </font>
    <font>
      <b/>
      <sz val="11"/>
      <color theme="9"/>
      <name val="Arial"/>
      <family val="2"/>
    </font>
    <font>
      <sz val="11"/>
      <color theme="0"/>
      <name val="Arial"/>
      <family val="2"/>
    </font>
    <font>
      <u/>
      <sz val="11"/>
      <color theme="10"/>
      <name val="Arial"/>
      <family val="2"/>
    </font>
    <font>
      <sz val="11"/>
      <color rgb="FF000000"/>
      <name val="Arial"/>
      <family val="2"/>
    </font>
    <font>
      <sz val="11"/>
      <color rgb="FFC00000"/>
      <name val="Arial"/>
      <family val="2"/>
    </font>
    <font>
      <sz val="11"/>
      <name val="Arial"/>
      <family val="2"/>
    </font>
    <font>
      <b/>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rgb="FFDCBD4C"/>
        <bgColor indexed="64"/>
      </patternFill>
    </fill>
    <fill>
      <patternFill patternType="solid">
        <fgColor theme="4" tint="0.39994506668294322"/>
        <bgColor indexed="64"/>
      </patternFill>
    </fill>
    <fill>
      <patternFill patternType="solid">
        <fgColor theme="1"/>
        <bgColor indexed="64"/>
      </patternFill>
    </fill>
    <fill>
      <patternFill patternType="solid">
        <fgColor theme="2" tint="-0.24994659260841701"/>
        <bgColor indexed="64"/>
      </patternFill>
    </fill>
    <fill>
      <patternFill patternType="solid">
        <fgColor theme="0" tint="-4.9989318521683403E-2"/>
        <bgColor indexed="64"/>
      </patternFill>
    </fill>
    <fill>
      <patternFill patternType="solid">
        <fgColor theme="9"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double">
        <color theme="0"/>
      </left>
      <right style="double">
        <color theme="0"/>
      </right>
      <top style="double">
        <color theme="0"/>
      </top>
      <bottom style="double">
        <color theme="0"/>
      </bottom>
      <diagonal/>
    </border>
    <border>
      <left style="double">
        <color theme="0"/>
      </left>
      <right style="double">
        <color theme="0"/>
      </right>
      <top style="double">
        <color theme="0"/>
      </top>
      <bottom/>
      <diagonal/>
    </border>
    <border>
      <left/>
      <right style="double">
        <color theme="0"/>
      </right>
      <top style="double">
        <color theme="0"/>
      </top>
      <bottom style="double">
        <color theme="0"/>
      </bottom>
      <diagonal/>
    </border>
    <border>
      <left style="double">
        <color theme="0"/>
      </left>
      <right/>
      <top style="double">
        <color theme="0"/>
      </top>
      <bottom/>
      <diagonal/>
    </border>
    <border>
      <left style="double">
        <color theme="0"/>
      </left>
      <right/>
      <top/>
      <bottom/>
      <diagonal/>
    </border>
    <border>
      <left/>
      <right style="double">
        <color theme="0"/>
      </right>
      <top style="double">
        <color theme="0"/>
      </top>
      <bottom/>
      <diagonal/>
    </border>
  </borders>
  <cellStyleXfs count="2">
    <xf numFmtId="0" fontId="0" fillId="0" borderId="0"/>
    <xf numFmtId="0" fontId="1" fillId="0" borderId="0" applyNumberFormat="0" applyFill="0" applyBorder="0" applyAlignment="0" applyProtection="0"/>
  </cellStyleXfs>
  <cellXfs count="31">
    <xf numFmtId="0" fontId="0" fillId="0" borderId="0" xfId="0"/>
    <xf numFmtId="0" fontId="2" fillId="0" borderId="1" xfId="0" applyFont="1" applyBorder="1" applyAlignment="1">
      <alignment horizontal="left" vertical="top"/>
    </xf>
    <xf numFmtId="0" fontId="3" fillId="7"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2" fillId="0" borderId="0" xfId="0" applyFont="1" applyAlignment="1">
      <alignment horizontal="left" vertical="top"/>
    </xf>
    <xf numFmtId="0" fontId="2"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6" fillId="5" borderId="1" xfId="0" applyFont="1" applyFill="1" applyBorder="1" applyAlignment="1">
      <alignment horizontal="center" vertical="top"/>
    </xf>
    <xf numFmtId="0" fontId="2" fillId="5" borderId="1" xfId="0" applyFont="1" applyFill="1" applyBorder="1" applyAlignment="1">
      <alignment horizontal="left" vertical="top"/>
    </xf>
    <xf numFmtId="0" fontId="2" fillId="6" borderId="1" xfId="0" applyFont="1" applyFill="1" applyBorder="1" applyAlignment="1">
      <alignment horizontal="center" vertical="top"/>
    </xf>
    <xf numFmtId="0" fontId="2" fillId="0" borderId="1" xfId="0" applyFont="1" applyBorder="1" applyAlignment="1">
      <alignment horizontal="center" vertical="top"/>
    </xf>
    <xf numFmtId="0" fontId="7" fillId="2" borderId="1" xfId="1" applyFont="1" applyFill="1" applyBorder="1" applyAlignment="1">
      <alignment horizontal="left" vertical="top" wrapText="1"/>
    </xf>
    <xf numFmtId="0" fontId="2" fillId="4" borderId="1" xfId="0" applyFont="1" applyFill="1" applyBorder="1" applyAlignment="1">
      <alignment horizontal="left" vertical="top" wrapText="1"/>
    </xf>
    <xf numFmtId="0" fontId="2" fillId="0" borderId="0" xfId="0" applyFont="1" applyAlignment="1">
      <alignment horizontal="left" vertical="top" wrapText="1"/>
    </xf>
    <xf numFmtId="0" fontId="2" fillId="8" borderId="2" xfId="0" applyFont="1" applyFill="1" applyBorder="1" applyAlignment="1">
      <alignment horizontal="left" vertical="center" wrapText="1"/>
    </xf>
    <xf numFmtId="0" fontId="7" fillId="8" borderId="2" xfId="1" applyFont="1" applyFill="1" applyBorder="1" applyAlignment="1">
      <alignment vertical="center"/>
    </xf>
    <xf numFmtId="0" fontId="2" fillId="3" borderId="2" xfId="0" applyFont="1" applyFill="1" applyBorder="1" applyAlignment="1">
      <alignment horizontal="left" vertical="center" wrapText="1"/>
    </xf>
    <xf numFmtId="0" fontId="7" fillId="8" borderId="3" xfId="1" applyFont="1" applyFill="1" applyBorder="1" applyAlignment="1">
      <alignment vertical="center"/>
    </xf>
    <xf numFmtId="0" fontId="2" fillId="8" borderId="0" xfId="0" applyFont="1" applyFill="1" applyAlignment="1">
      <alignment horizontal="left" vertical="center" wrapText="1"/>
    </xf>
    <xf numFmtId="0" fontId="2" fillId="3" borderId="4" xfId="0" applyFont="1" applyFill="1" applyBorder="1" applyAlignment="1">
      <alignment horizontal="left" vertical="center" wrapText="1"/>
    </xf>
    <xf numFmtId="0" fontId="2" fillId="8" borderId="3" xfId="0" applyFont="1" applyFill="1" applyBorder="1" applyAlignment="1">
      <alignment horizontal="left" vertical="center" wrapText="1"/>
    </xf>
    <xf numFmtId="0" fontId="7" fillId="8" borderId="0" xfId="1" applyFont="1" applyFill="1" applyBorder="1" applyAlignment="1">
      <alignment vertical="center"/>
    </xf>
    <xf numFmtId="0" fontId="2" fillId="3" borderId="3"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7" xfId="0" applyFont="1" applyFill="1" applyBorder="1" applyAlignment="1">
      <alignment horizontal="left" vertical="center" wrapText="1"/>
    </xf>
    <xf numFmtId="0" fontId="10" fillId="2" borderId="1" xfId="0" applyFont="1" applyFill="1" applyBorder="1" applyAlignment="1">
      <alignment horizontal="left" vertical="top" wrapText="1"/>
    </xf>
    <xf numFmtId="0" fontId="2" fillId="8" borderId="1" xfId="0" applyFont="1" applyFill="1" applyBorder="1" applyAlignment="1">
      <alignment horizontal="center" vertical="top"/>
    </xf>
    <xf numFmtId="0" fontId="2" fillId="5" borderId="1" xfId="0" applyFont="1" applyFill="1" applyBorder="1" applyAlignment="1">
      <alignment horizontal="center" vertical="top"/>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emmaonline.nl/index.php/Omgevingswet/1.5/id-e439dd07-0ebe-4c9d-8cb5-fa53454452f5" TargetMode="External"/><Relationship Id="rId13" Type="http://schemas.openxmlformats.org/officeDocument/2006/relationships/hyperlink" Target="https://www.gemmaonline.nl/index.php/Omgevingswet/1.5/id-d65a69fb-3369-4066-a39c-b61968d8ddc6" TargetMode="External"/><Relationship Id="rId18" Type="http://schemas.openxmlformats.org/officeDocument/2006/relationships/hyperlink" Target="https://www.gemmaonline.nl/index.php/Omgevingswet/1.5/id-212969e5-a888-4722-b4fa-0a20362e44ac" TargetMode="External"/><Relationship Id="rId3" Type="http://schemas.openxmlformats.org/officeDocument/2006/relationships/hyperlink" Target="https://www.gemmaonline.nl/index.php/Omgevingswet/1.5/id-be21d63b-b4a2-45fc-9cbc-e6a9631c982e" TargetMode="External"/><Relationship Id="rId21" Type="http://schemas.openxmlformats.org/officeDocument/2006/relationships/hyperlink" Target="https://www.gemmaonline.nl/index.php/Omgevingswet/1.5/id-c549125e-abaa-4375-88f6-f52ad434c28a" TargetMode="External"/><Relationship Id="rId7" Type="http://schemas.openxmlformats.org/officeDocument/2006/relationships/hyperlink" Target="https://www.gemmaonline.nl/index.php/Omgevingswet/1.5/id-1c5df822-bd17-4ebc-9d03-3adf8b59d8db" TargetMode="External"/><Relationship Id="rId12" Type="http://schemas.openxmlformats.org/officeDocument/2006/relationships/hyperlink" Target="https://www.gemmaonline.nl/index.php/Omgevingswet/1.5/id-5a34404e-4cea-49d1-af28-f479300be635" TargetMode="External"/><Relationship Id="rId17" Type="http://schemas.openxmlformats.org/officeDocument/2006/relationships/hyperlink" Target="https://www.gemmaonline.nl/index.php/Omgevingswet/1.5/id-53ff1557-a0bf-494b-9336-c4db48cfea4e" TargetMode="External"/><Relationship Id="rId2" Type="http://schemas.openxmlformats.org/officeDocument/2006/relationships/hyperlink" Target="https://www.gemmaonline.nl/wiki/Omgevingswet/id-0d83c4fc-50c4-4fca-9a9f-e464e62546c3" TargetMode="External"/><Relationship Id="rId16" Type="http://schemas.openxmlformats.org/officeDocument/2006/relationships/hyperlink" Target="https://www.gemmaonline.nl/index.php/Omgevingswet/1.5/id-53ff1557-a0bf-494b-9336-c4db48cfea4a" TargetMode="External"/><Relationship Id="rId20" Type="http://schemas.openxmlformats.org/officeDocument/2006/relationships/hyperlink" Target="https://www.gemmaonline.nl/index.php/Omgevingswet/1.5/id-f7807692-5144-41db-96c0-5f5dce35ec36" TargetMode="External"/><Relationship Id="rId1" Type="http://schemas.openxmlformats.org/officeDocument/2006/relationships/hyperlink" Target="https://www.gemmaonline.nl/index.php/Omgevingswet/1.5/id-be21d63b-c4a2-45fc-9dbd-e6a1631c082x" TargetMode="External"/><Relationship Id="rId6" Type="http://schemas.openxmlformats.org/officeDocument/2006/relationships/hyperlink" Target="https://www.gemmaonline.nl/index.php/Omgevingswet/1.5/id-a605682a-7a20-48a7-9def-240fbb47db2a" TargetMode="External"/><Relationship Id="rId11" Type="http://schemas.openxmlformats.org/officeDocument/2006/relationships/hyperlink" Target="https://www.gemmaonline.nl/index.php/Omgevingswet/1.5/id-72fe4e99-24d5-4ba6-85a0-5efa315a5926" TargetMode="External"/><Relationship Id="rId5" Type="http://schemas.openxmlformats.org/officeDocument/2006/relationships/hyperlink" Target="https://www.gemmaonline.nl/index.php/Omgevingswet/1.5/id-e747c99e-198d-4ecd-9047-1a5666e3e7f1" TargetMode="External"/><Relationship Id="rId15" Type="http://schemas.openxmlformats.org/officeDocument/2006/relationships/hyperlink" Target="https://www.gemmaonline.nl/index.php/Omgevingswet/1.5/id-1f78d98f-38a9-445b-9e9c-b974f4004cda" TargetMode="External"/><Relationship Id="rId10" Type="http://schemas.openxmlformats.org/officeDocument/2006/relationships/hyperlink" Target="https://www.gemmaonline.nl/index.php/Omgevingswet/1.5/id-8e0323be-17c2-454e-baec-f7b58ec38b4e" TargetMode="External"/><Relationship Id="rId19" Type="http://schemas.openxmlformats.org/officeDocument/2006/relationships/hyperlink" Target="https://www.gemmaonline.nl/index.php/Omgevingswet/1.5/id-9a54701a-53a1-448c-ba34-acc387d5ad59" TargetMode="External"/><Relationship Id="rId4" Type="http://schemas.openxmlformats.org/officeDocument/2006/relationships/hyperlink" Target="https://www.gemmaonline.nl/index.php/Omgevingswet/1.5/id-be21d63b-b4a2-45fc-9cbc-e6a9631c982d" TargetMode="External"/><Relationship Id="rId9" Type="http://schemas.openxmlformats.org/officeDocument/2006/relationships/hyperlink" Target="https://www.gemmaonline.nl/index.php/Omgevingswet/1.5/id-3d3ca29b-7faf-45dd-81e2-b05d56ba15c0" TargetMode="External"/><Relationship Id="rId14" Type="http://schemas.openxmlformats.org/officeDocument/2006/relationships/hyperlink" Target="https://www.gemmaonline.nl/index.php/Omgevingswet/1.5/id-eed551f5-7d19-47d6-b39e-ea1922f89f42" TargetMode="External"/><Relationship Id="rId22" Type="http://schemas.openxmlformats.org/officeDocument/2006/relationships/hyperlink" Target="https://www.gemmaonline.nl/index.php/Omgevingswet/1.5/id-28f11b0b-226d-4343-b1c1-a091169d0e54"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gemmaonline.nl/index.php/Omgevingswet/1.5/id-06b62a35-2844-4f8c-9f34-6ee7a3fe673d" TargetMode="External"/><Relationship Id="rId13" Type="http://schemas.openxmlformats.org/officeDocument/2006/relationships/hyperlink" Target="https://www.gemmaonline.nl/index.php/Omgevingswet/1.5/id-d34b9a22-1eae-4f16-969a-d033ab5bdf54" TargetMode="External"/><Relationship Id="rId18" Type="http://schemas.openxmlformats.org/officeDocument/2006/relationships/hyperlink" Target="https://www.gemmaonline.nl/index.php/Omgevingswet/1.5/id-97b26f16-a7a8-4b8a-a747-87a3ea2c7608" TargetMode="External"/><Relationship Id="rId3" Type="http://schemas.openxmlformats.org/officeDocument/2006/relationships/hyperlink" Target="https://www.gemmaonline.nl/index.php/Omgevingswet/1.5/id-6c481375-a8a8-4a6e-9e14-15a153304ea9" TargetMode="External"/><Relationship Id="rId7" Type="http://schemas.openxmlformats.org/officeDocument/2006/relationships/hyperlink" Target="https://www.gemmaonline.nl/index.php/Omgevingswet/1.5/id-2c7961c4-82a7-49b5-8bd7-dd4df7ac142c" TargetMode="External"/><Relationship Id="rId12" Type="http://schemas.openxmlformats.org/officeDocument/2006/relationships/hyperlink" Target="https://www.gemmaonline.nl/index.php/Omgevingswet/1.5/id-b8eda674-70b3-4cf3-8cff-6f7fae038eb6" TargetMode="External"/><Relationship Id="rId17" Type="http://schemas.openxmlformats.org/officeDocument/2006/relationships/hyperlink" Target="https://www.gemmaonline.nl/index.php/Omgevingswet/1.5/id-a2d2f6a4-b48f-4501-99cf-a2bfa112f305" TargetMode="External"/><Relationship Id="rId2" Type="http://schemas.openxmlformats.org/officeDocument/2006/relationships/hyperlink" Target="https://www.gemmaonline.nl/index.php/Omgevingswet/1.5/id-fa44fce5-e803-4f5e-bd71-100bca08abfd" TargetMode="External"/><Relationship Id="rId16" Type="http://schemas.openxmlformats.org/officeDocument/2006/relationships/hyperlink" Target="https://www.gemmaonline.nl/index.php/Omgevingswet/1.5/id-51937e3e-7ec9-4af7-b286-2dc5d91a79bb" TargetMode="External"/><Relationship Id="rId20" Type="http://schemas.openxmlformats.org/officeDocument/2006/relationships/hyperlink" Target="https://www.gemmaonline.nl/wiki/Omgevingswet/id-fa97d2de-1759-4d33-8119-983a00d15eb5" TargetMode="External"/><Relationship Id="rId1" Type="http://schemas.openxmlformats.org/officeDocument/2006/relationships/hyperlink" Target="https://www.gemmaonline.nl/index.php/Omgevingswet/1.5/id-98bbb67f-9e83-40fb-8e69-776d9bf3aae6" TargetMode="External"/><Relationship Id="rId6" Type="http://schemas.openxmlformats.org/officeDocument/2006/relationships/hyperlink" Target="https://www.gemmaonline.nl/index.php/Omgevingswet/1.5/id-5232a287-135e-40e3-9166-8e673896fff7" TargetMode="External"/><Relationship Id="rId11" Type="http://schemas.openxmlformats.org/officeDocument/2006/relationships/hyperlink" Target="https://www.gemmaonline.nl/index.php/Omgevingswet/1.5/id-f22690cc-a1b5-44dd-bdaf-239986a05495" TargetMode="External"/><Relationship Id="rId5" Type="http://schemas.openxmlformats.org/officeDocument/2006/relationships/hyperlink" Target="https://www.gemmaonline.nl/index.php/Omgevingswet/1.5/id-1ab84a2e-7e78-44eb-bc4c-f89fef79efe3" TargetMode="External"/><Relationship Id="rId15" Type="http://schemas.openxmlformats.org/officeDocument/2006/relationships/hyperlink" Target="https://www.gemmaonline.nl/index.php/Omgevingswet/1.5/id-c4a48b3a-a98b-4f06-98a0-b573e829a1e4" TargetMode="External"/><Relationship Id="rId10" Type="http://schemas.openxmlformats.org/officeDocument/2006/relationships/hyperlink" Target="https://www.gemmaonline.nl/index.php/Omgevingswet/1.5/id-f69acc1c-8b3e-4af2-b14a-4ac616b98a8b" TargetMode="External"/><Relationship Id="rId19" Type="http://schemas.openxmlformats.org/officeDocument/2006/relationships/hyperlink" Target="https://www.gemmaonline.nl/wiki/Omgevingswet/id-4d44d6e6-19cb-4ac1-984a-afa9c0df7431" TargetMode="External"/><Relationship Id="rId4" Type="http://schemas.openxmlformats.org/officeDocument/2006/relationships/hyperlink" Target="https://www.gemmaonline.nl/index.php/Omgevingswet/1.5/id-ca29bd36-5d05-4515-a1c9-3975204a1e2f" TargetMode="External"/><Relationship Id="rId9" Type="http://schemas.openxmlformats.org/officeDocument/2006/relationships/hyperlink" Target="https://www.gemmaonline.nl/index.php/Omgevingswet/1.5/id-0f9f9878-0b0f-4f01-bef6-623ff096e965" TargetMode="External"/><Relationship Id="rId14" Type="http://schemas.openxmlformats.org/officeDocument/2006/relationships/hyperlink" Target="https://www.gemmaonline.nl/index.php/Omgevingswet/1.5/id-28bb2fea-d41e-4654-9531-f7678b1ae0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BC2A6-F8CF-41B0-8508-464E06DAF1E0}">
  <dimension ref="A3:H62"/>
  <sheetViews>
    <sheetView tabSelected="1" zoomScale="80" zoomScaleNormal="80" workbookViewId="0">
      <pane ySplit="3" topLeftCell="A6" activePane="bottomLeft" state="frozen"/>
      <selection pane="bottomLeft" activeCell="G9" sqref="G9"/>
    </sheetView>
  </sheetViews>
  <sheetFormatPr defaultRowHeight="14.25" x14ac:dyDescent="0.25"/>
  <cols>
    <col min="1" max="1" width="9.140625" style="4"/>
    <col min="2" max="2" width="12.7109375" style="4" customWidth="1"/>
    <col min="3" max="3" width="63.85546875" style="14" customWidth="1"/>
    <col min="4" max="4" width="14.28515625" style="4" customWidth="1"/>
    <col min="5" max="5" width="19.28515625" style="14" customWidth="1"/>
    <col min="6" max="6" width="12.140625" style="4" customWidth="1"/>
    <col min="7" max="7" width="72.7109375" style="4" customWidth="1"/>
    <col min="8" max="8" width="65.85546875" style="4" customWidth="1"/>
    <col min="9" max="16384" width="9.140625" style="4"/>
  </cols>
  <sheetData>
    <row r="3" spans="1:8" ht="171" customHeight="1" x14ac:dyDescent="0.25">
      <c r="A3" s="1"/>
      <c r="B3" s="2" t="s">
        <v>0</v>
      </c>
      <c r="C3" s="3" t="s">
        <v>1</v>
      </c>
      <c r="D3" s="2" t="s">
        <v>2</v>
      </c>
      <c r="E3" s="3" t="s">
        <v>166</v>
      </c>
      <c r="F3" s="3" t="s">
        <v>3</v>
      </c>
      <c r="G3" s="3" t="s">
        <v>171</v>
      </c>
      <c r="H3" s="3" t="s">
        <v>167</v>
      </c>
    </row>
    <row r="4" spans="1:8" ht="25.5" customHeight="1" x14ac:dyDescent="0.25">
      <c r="A4" s="1"/>
      <c r="B4" s="5" t="str">
        <f t="shared" ref="B4" si="0">LEFT(C4,5)</f>
        <v xml:space="preserve">OB02 </v>
      </c>
      <c r="C4" s="12" t="s">
        <v>4</v>
      </c>
      <c r="D4" s="6" t="s">
        <v>5</v>
      </c>
      <c r="E4" s="7"/>
      <c r="F4" s="8" t="s">
        <v>6</v>
      </c>
      <c r="G4" s="8"/>
      <c r="H4" s="9"/>
    </row>
    <row r="5" spans="1:8" ht="28.5" x14ac:dyDescent="0.25">
      <c r="A5" s="1"/>
      <c r="B5" s="5" t="s">
        <v>7</v>
      </c>
      <c r="C5" s="12" t="s">
        <v>8</v>
      </c>
      <c r="D5" s="6" t="s">
        <v>5</v>
      </c>
      <c r="E5" s="7"/>
      <c r="F5" s="8" t="s">
        <v>6</v>
      </c>
      <c r="G5" s="8"/>
      <c r="H5" s="9"/>
    </row>
    <row r="6" spans="1:8" ht="28.5" x14ac:dyDescent="0.25">
      <c r="A6" s="1"/>
      <c r="B6" s="5" t="s">
        <v>9</v>
      </c>
      <c r="C6" s="12" t="s">
        <v>10</v>
      </c>
      <c r="D6" s="6" t="s">
        <v>5</v>
      </c>
      <c r="E6" s="7"/>
      <c r="F6" s="8" t="s">
        <v>6</v>
      </c>
      <c r="G6" s="8"/>
      <c r="H6" s="9"/>
    </row>
    <row r="7" spans="1:8" x14ac:dyDescent="0.25">
      <c r="A7" s="1"/>
      <c r="B7" s="5" t="s">
        <v>11</v>
      </c>
      <c r="C7" s="12" t="s">
        <v>12</v>
      </c>
      <c r="D7" s="6" t="s">
        <v>5</v>
      </c>
      <c r="E7" s="7"/>
      <c r="F7" s="8" t="s">
        <v>6</v>
      </c>
      <c r="G7" s="9"/>
      <c r="H7" s="30" t="s">
        <v>13</v>
      </c>
    </row>
    <row r="8" spans="1:8" ht="28.5" x14ac:dyDescent="0.25">
      <c r="A8" s="1"/>
      <c r="B8" s="5" t="s">
        <v>14</v>
      </c>
      <c r="C8" s="12" t="s">
        <v>15</v>
      </c>
      <c r="D8" s="6" t="s">
        <v>16</v>
      </c>
      <c r="E8" s="7"/>
      <c r="F8" s="10"/>
      <c r="G8" s="1"/>
      <c r="H8" s="29" t="s">
        <v>17</v>
      </c>
    </row>
    <row r="9" spans="1:8" ht="28.5" x14ac:dyDescent="0.25">
      <c r="A9" s="1"/>
      <c r="B9" s="5" t="str">
        <f t="shared" ref="B9:B10" si="1">LEFT(C9,5)</f>
        <v>OBR01</v>
      </c>
      <c r="C9" s="12" t="s">
        <v>18</v>
      </c>
      <c r="D9" s="6" t="s">
        <v>16</v>
      </c>
      <c r="E9" s="7"/>
      <c r="F9" s="10"/>
      <c r="G9" s="1"/>
      <c r="H9" s="29" t="s">
        <v>17</v>
      </c>
    </row>
    <row r="10" spans="1:8" x14ac:dyDescent="0.25">
      <c r="A10" s="1"/>
      <c r="B10" s="5" t="str">
        <f t="shared" si="1"/>
        <v>OBR02</v>
      </c>
      <c r="C10" s="12" t="s">
        <v>19</v>
      </c>
      <c r="D10" s="6" t="s">
        <v>5</v>
      </c>
      <c r="E10" s="7"/>
      <c r="F10" s="8" t="s">
        <v>6</v>
      </c>
      <c r="G10" s="8"/>
      <c r="H10" s="9"/>
    </row>
    <row r="11" spans="1:8" ht="28.5" x14ac:dyDescent="0.25">
      <c r="A11" s="1"/>
      <c r="B11" s="5" t="str">
        <f>LEFT(C11,6)</f>
        <v>OBR04a</v>
      </c>
      <c r="C11" s="12" t="s">
        <v>20</v>
      </c>
      <c r="D11" s="6" t="s">
        <v>5</v>
      </c>
      <c r="E11" s="7"/>
      <c r="F11" s="8" t="s">
        <v>6</v>
      </c>
      <c r="G11" s="8"/>
      <c r="H11" s="9"/>
    </row>
    <row r="12" spans="1:8" ht="28.5" x14ac:dyDescent="0.25">
      <c r="A12" s="1"/>
      <c r="B12" s="5" t="str">
        <f>LEFT(C12,6)</f>
        <v>OBR04b</v>
      </c>
      <c r="C12" s="12" t="s">
        <v>21</v>
      </c>
      <c r="D12" s="6" t="s">
        <v>16</v>
      </c>
      <c r="E12" s="7"/>
      <c r="F12" s="10"/>
      <c r="G12" s="1"/>
      <c r="H12" s="29" t="s">
        <v>22</v>
      </c>
    </row>
    <row r="13" spans="1:8" x14ac:dyDescent="0.25">
      <c r="A13" s="1"/>
      <c r="B13" s="28" t="str">
        <f t="shared" ref="B13:B26" si="2">LEFT(C13,5)</f>
        <v>OBR06</v>
      </c>
      <c r="C13" s="12" t="s">
        <v>23</v>
      </c>
      <c r="D13" s="6" t="s">
        <v>5</v>
      </c>
      <c r="E13" s="7"/>
      <c r="F13" s="8" t="s">
        <v>6</v>
      </c>
      <c r="G13" s="8"/>
      <c r="H13" s="30" t="s">
        <v>24</v>
      </c>
    </row>
    <row r="14" spans="1:8" x14ac:dyDescent="0.25">
      <c r="A14" s="1"/>
      <c r="B14" s="5" t="str">
        <f t="shared" si="2"/>
        <v>OBR07</v>
      </c>
      <c r="C14" s="12" t="s">
        <v>25</v>
      </c>
      <c r="D14" s="6" t="s">
        <v>5</v>
      </c>
      <c r="E14" s="7"/>
      <c r="F14" s="8" t="s">
        <v>6</v>
      </c>
      <c r="G14" s="8"/>
      <c r="H14" s="30" t="s">
        <v>24</v>
      </c>
    </row>
    <row r="15" spans="1:8" ht="28.5" x14ac:dyDescent="0.25">
      <c r="A15" s="1"/>
      <c r="B15" s="5" t="str">
        <f t="shared" si="2"/>
        <v>OBR09</v>
      </c>
      <c r="C15" s="12" t="s">
        <v>26</v>
      </c>
      <c r="D15" s="6" t="s">
        <v>16</v>
      </c>
      <c r="E15" s="7"/>
      <c r="F15" s="10"/>
      <c r="G15" s="1"/>
      <c r="H15" s="29" t="s">
        <v>17</v>
      </c>
    </row>
    <row r="16" spans="1:8" x14ac:dyDescent="0.25">
      <c r="A16" s="1"/>
      <c r="B16" s="5" t="s">
        <v>27</v>
      </c>
      <c r="C16" s="12" t="s">
        <v>28</v>
      </c>
      <c r="D16" s="6" t="s">
        <v>5</v>
      </c>
      <c r="E16" s="7"/>
      <c r="F16" s="8" t="s">
        <v>6</v>
      </c>
      <c r="G16" s="8"/>
      <c r="H16" s="9"/>
    </row>
    <row r="17" spans="1:8" x14ac:dyDescent="0.25">
      <c r="A17" s="1"/>
      <c r="B17" s="5" t="s">
        <v>29</v>
      </c>
      <c r="C17" s="12" t="s">
        <v>30</v>
      </c>
      <c r="D17" s="6" t="s">
        <v>5</v>
      </c>
      <c r="E17" s="7"/>
      <c r="F17" s="8" t="s">
        <v>6</v>
      </c>
      <c r="G17" s="8"/>
      <c r="H17" s="9"/>
    </row>
    <row r="18" spans="1:8" ht="28.5" x14ac:dyDescent="0.25">
      <c r="A18" s="1"/>
      <c r="B18" s="5" t="s">
        <v>31</v>
      </c>
      <c r="C18" s="12" t="s">
        <v>32</v>
      </c>
      <c r="D18" s="6" t="s">
        <v>5</v>
      </c>
      <c r="E18" s="7"/>
      <c r="F18" s="8" t="s">
        <v>6</v>
      </c>
      <c r="G18" s="8"/>
      <c r="H18" s="9"/>
    </row>
    <row r="19" spans="1:8" ht="28.5" x14ac:dyDescent="0.25">
      <c r="A19" s="1"/>
      <c r="B19" s="5" t="s">
        <v>33</v>
      </c>
      <c r="C19" s="12" t="s">
        <v>34</v>
      </c>
      <c r="D19" s="6" t="s">
        <v>5</v>
      </c>
      <c r="E19" s="7"/>
      <c r="F19" s="8" t="s">
        <v>6</v>
      </c>
      <c r="G19" s="8"/>
      <c r="H19" s="9"/>
    </row>
    <row r="20" spans="1:8" ht="28.5" x14ac:dyDescent="0.25">
      <c r="A20" s="1"/>
      <c r="B20" s="5" t="str">
        <f t="shared" si="2"/>
        <v>OBT01</v>
      </c>
      <c r="C20" s="12" t="s">
        <v>35</v>
      </c>
      <c r="D20" s="6" t="s">
        <v>5</v>
      </c>
      <c r="E20" s="7"/>
      <c r="F20" s="8" t="s">
        <v>6</v>
      </c>
      <c r="G20" s="8"/>
      <c r="H20" s="9"/>
    </row>
    <row r="21" spans="1:8" x14ac:dyDescent="0.25">
      <c r="A21" s="1"/>
      <c r="B21" s="5" t="str">
        <f t="shared" si="2"/>
        <v>OBT08</v>
      </c>
      <c r="C21" s="12" t="s">
        <v>36</v>
      </c>
      <c r="D21" s="6" t="s">
        <v>5</v>
      </c>
      <c r="E21" s="7"/>
      <c r="F21" s="8" t="s">
        <v>6</v>
      </c>
      <c r="G21" s="8"/>
      <c r="H21" s="9"/>
    </row>
    <row r="22" spans="1:8" ht="28.5" x14ac:dyDescent="0.25">
      <c r="A22" s="1"/>
      <c r="B22" s="5" t="s">
        <v>37</v>
      </c>
      <c r="C22" s="12" t="s">
        <v>38</v>
      </c>
      <c r="D22" s="6" t="s">
        <v>5</v>
      </c>
      <c r="E22" s="7"/>
      <c r="F22" s="8" t="s">
        <v>6</v>
      </c>
      <c r="G22" s="8"/>
      <c r="H22" s="9"/>
    </row>
    <row r="23" spans="1:8" x14ac:dyDescent="0.25">
      <c r="A23" s="1"/>
      <c r="B23" s="5" t="s">
        <v>39</v>
      </c>
      <c r="C23" s="12" t="s">
        <v>40</v>
      </c>
      <c r="D23" s="6" t="s">
        <v>5</v>
      </c>
      <c r="E23" s="7"/>
      <c r="F23" s="8" t="s">
        <v>6</v>
      </c>
      <c r="G23" s="8"/>
      <c r="H23" s="9"/>
    </row>
    <row r="24" spans="1:8" x14ac:dyDescent="0.25">
      <c r="A24" s="1"/>
      <c r="B24" s="5" t="str">
        <f t="shared" si="2"/>
        <v>OBG01</v>
      </c>
      <c r="C24" s="12" t="s">
        <v>41</v>
      </c>
      <c r="D24" s="6" t="s">
        <v>5</v>
      </c>
      <c r="E24" s="7"/>
      <c r="F24" s="8" t="s">
        <v>6</v>
      </c>
      <c r="G24" s="8"/>
      <c r="H24" s="9"/>
    </row>
    <row r="25" spans="1:8" x14ac:dyDescent="0.25">
      <c r="A25" s="1"/>
      <c r="B25" s="5" t="str">
        <f t="shared" si="2"/>
        <v>OBG02</v>
      </c>
      <c r="C25" s="12" t="s">
        <v>42</v>
      </c>
      <c r="D25" s="6" t="s">
        <v>5</v>
      </c>
      <c r="E25" s="7"/>
      <c r="F25" s="8" t="s">
        <v>6</v>
      </c>
      <c r="G25" s="8"/>
      <c r="H25" s="9"/>
    </row>
    <row r="26" spans="1:8" x14ac:dyDescent="0.25">
      <c r="A26" s="1"/>
      <c r="B26" s="5" t="str">
        <f t="shared" si="2"/>
        <v>OBG06</v>
      </c>
      <c r="C26" s="12" t="s">
        <v>43</v>
      </c>
      <c r="D26" s="6" t="s">
        <v>16</v>
      </c>
      <c r="E26" s="7"/>
      <c r="F26" s="10"/>
      <c r="G26" s="1"/>
      <c r="H26" s="29" t="s">
        <v>22</v>
      </c>
    </row>
    <row r="27" spans="1:8" ht="28.5" x14ac:dyDescent="0.25">
      <c r="A27" s="1"/>
      <c r="B27" s="5" t="str">
        <f>LEFT(C27,6)</f>
        <v>OBWP01</v>
      </c>
      <c r="C27" s="12" t="s">
        <v>44</v>
      </c>
      <c r="D27" s="6" t="s">
        <v>16</v>
      </c>
      <c r="E27" s="7"/>
      <c r="F27" s="10"/>
      <c r="G27" s="1"/>
      <c r="H27" s="29" t="s">
        <v>17</v>
      </c>
    </row>
    <row r="28" spans="1:8" x14ac:dyDescent="0.25">
      <c r="A28" s="1"/>
      <c r="B28" s="5" t="str">
        <f t="shared" ref="B28:B29" si="3">LEFT(C28,6)</f>
        <v>OBWP05</v>
      </c>
      <c r="C28" s="12" t="s">
        <v>45</v>
      </c>
      <c r="D28" s="6" t="s">
        <v>5</v>
      </c>
      <c r="E28" s="7"/>
      <c r="F28" s="8" t="s">
        <v>6</v>
      </c>
      <c r="G28" s="8"/>
      <c r="H28" s="9"/>
    </row>
    <row r="29" spans="1:8" x14ac:dyDescent="0.25">
      <c r="A29" s="1"/>
      <c r="B29" s="5" t="str">
        <f t="shared" si="3"/>
        <v>OBWP06</v>
      </c>
      <c r="C29" s="12" t="s">
        <v>46</v>
      </c>
      <c r="D29" s="6" t="s">
        <v>16</v>
      </c>
      <c r="E29" s="7"/>
      <c r="F29" s="10"/>
      <c r="G29" s="1"/>
      <c r="H29" s="29" t="s">
        <v>17</v>
      </c>
    </row>
    <row r="30" spans="1:8" ht="28.5" x14ac:dyDescent="0.25">
      <c r="A30" s="1"/>
      <c r="B30" s="5" t="s">
        <v>47</v>
      </c>
      <c r="C30" s="12" t="s">
        <v>48</v>
      </c>
      <c r="D30" s="6" t="s">
        <v>5</v>
      </c>
      <c r="E30" s="7"/>
      <c r="F30" s="8" t="s">
        <v>6</v>
      </c>
      <c r="G30" s="8"/>
      <c r="H30" s="9"/>
    </row>
    <row r="31" spans="1:8" x14ac:dyDescent="0.25">
      <c r="A31" s="1"/>
      <c r="B31" s="5" t="str">
        <f t="shared" ref="B31" si="4">LEFT(C31,5)</f>
        <v>OBP01</v>
      </c>
      <c r="C31" s="12" t="s">
        <v>49</v>
      </c>
      <c r="D31" s="6" t="s">
        <v>5</v>
      </c>
      <c r="E31" s="7"/>
      <c r="F31" s="8" t="s">
        <v>6</v>
      </c>
      <c r="G31" s="8"/>
      <c r="H31" s="9"/>
    </row>
    <row r="32" spans="1:8" ht="28.5" x14ac:dyDescent="0.25">
      <c r="A32" s="1"/>
      <c r="B32" s="5" t="s">
        <v>50</v>
      </c>
      <c r="C32" s="12" t="s">
        <v>51</v>
      </c>
      <c r="D32" s="6" t="s">
        <v>5</v>
      </c>
      <c r="E32" s="7"/>
      <c r="F32" s="8" t="s">
        <v>6</v>
      </c>
      <c r="G32" s="8"/>
      <c r="H32" s="9"/>
    </row>
    <row r="33" spans="1:8" x14ac:dyDescent="0.25">
      <c r="A33" s="1"/>
      <c r="B33" s="5" t="str">
        <f>LEFT(C33,5)</f>
        <v>OBV01</v>
      </c>
      <c r="C33" s="12" t="s">
        <v>52</v>
      </c>
      <c r="D33" s="6" t="s">
        <v>5</v>
      </c>
      <c r="E33" s="7"/>
      <c r="F33" s="8" t="s">
        <v>6</v>
      </c>
      <c r="G33" s="8"/>
      <c r="H33" s="9"/>
    </row>
    <row r="34" spans="1:8" x14ac:dyDescent="0.25">
      <c r="A34" s="1"/>
      <c r="B34" s="5" t="str">
        <f>LEFT(C34,5)</f>
        <v>OBV02</v>
      </c>
      <c r="C34" s="12" t="s">
        <v>53</v>
      </c>
      <c r="D34" s="6" t="s">
        <v>5</v>
      </c>
      <c r="E34" s="7"/>
      <c r="F34" s="8" t="s">
        <v>6</v>
      </c>
      <c r="G34" s="8"/>
      <c r="H34" s="9"/>
    </row>
    <row r="35" spans="1:8" x14ac:dyDescent="0.25">
      <c r="A35" s="1"/>
      <c r="B35" s="5" t="str">
        <f>LEFT(C35,5)</f>
        <v>OBV03</v>
      </c>
      <c r="C35" s="12" t="s">
        <v>54</v>
      </c>
      <c r="D35" s="6" t="s">
        <v>5</v>
      </c>
      <c r="E35" s="7"/>
      <c r="F35" s="8" t="s">
        <v>6</v>
      </c>
      <c r="G35" s="8"/>
      <c r="H35" s="9"/>
    </row>
    <row r="36" spans="1:8" x14ac:dyDescent="0.25">
      <c r="A36" s="1"/>
      <c r="B36" s="5" t="str">
        <f>LEFT(C36,5)</f>
        <v>OBV04</v>
      </c>
      <c r="C36" s="12" t="s">
        <v>55</v>
      </c>
      <c r="D36" s="6" t="s">
        <v>16</v>
      </c>
      <c r="E36" s="7"/>
      <c r="F36" s="10"/>
      <c r="G36" s="1"/>
      <c r="H36" s="29" t="s">
        <v>13</v>
      </c>
    </row>
    <row r="37" spans="1:8" ht="57" x14ac:dyDescent="0.25">
      <c r="A37" s="1"/>
      <c r="B37" s="13" t="s">
        <v>56</v>
      </c>
      <c r="C37" s="13" t="s">
        <v>165</v>
      </c>
      <c r="D37" s="6" t="s">
        <v>16</v>
      </c>
      <c r="E37" s="7"/>
      <c r="F37" s="10"/>
      <c r="G37" s="1"/>
      <c r="H37" s="29" t="s">
        <v>17</v>
      </c>
    </row>
    <row r="38" spans="1:8" ht="63" customHeight="1" x14ac:dyDescent="0.25">
      <c r="A38" s="1"/>
      <c r="B38" s="13" t="s">
        <v>57</v>
      </c>
      <c r="C38" s="13" t="s">
        <v>58</v>
      </c>
      <c r="D38" s="6" t="s">
        <v>16</v>
      </c>
      <c r="E38" s="7"/>
      <c r="F38" s="10"/>
      <c r="G38" s="1"/>
      <c r="H38" s="29" t="s">
        <v>17</v>
      </c>
    </row>
    <row r="39" spans="1:8" x14ac:dyDescent="0.25">
      <c r="A39" s="1"/>
      <c r="B39" s="13" t="s">
        <v>59</v>
      </c>
      <c r="C39" s="13" t="s">
        <v>60</v>
      </c>
      <c r="D39" s="6" t="s">
        <v>16</v>
      </c>
      <c r="E39" s="7"/>
      <c r="F39" s="10"/>
      <c r="G39" s="1"/>
      <c r="H39" s="29" t="s">
        <v>22</v>
      </c>
    </row>
    <row r="40" spans="1:8" x14ac:dyDescent="0.25">
      <c r="A40" s="1"/>
      <c r="B40" s="13" t="s">
        <v>61</v>
      </c>
      <c r="C40" s="13" t="s">
        <v>62</v>
      </c>
      <c r="D40" s="6" t="s">
        <v>16</v>
      </c>
      <c r="E40" s="7"/>
      <c r="F40" s="10"/>
      <c r="G40" s="1"/>
      <c r="H40" s="29" t="s">
        <v>22</v>
      </c>
    </row>
    <row r="41" spans="1:8" ht="28.5" x14ac:dyDescent="0.25">
      <c r="A41" s="1"/>
      <c r="B41" s="13" t="s">
        <v>63</v>
      </c>
      <c r="C41" s="13" t="s">
        <v>64</v>
      </c>
      <c r="D41" s="6" t="s">
        <v>16</v>
      </c>
      <c r="E41" s="7"/>
      <c r="F41" s="10"/>
      <c r="G41" s="1"/>
      <c r="H41" s="29" t="s">
        <v>22</v>
      </c>
    </row>
    <row r="42" spans="1:8" ht="28.5" x14ac:dyDescent="0.25">
      <c r="A42" s="1"/>
      <c r="B42" s="13" t="s">
        <v>65</v>
      </c>
      <c r="C42" s="13" t="s">
        <v>66</v>
      </c>
      <c r="D42" s="6" t="s">
        <v>16</v>
      </c>
      <c r="E42" s="7"/>
      <c r="F42" s="10"/>
      <c r="G42" s="1"/>
      <c r="H42" s="29" t="s">
        <v>22</v>
      </c>
    </row>
    <row r="43" spans="1:8" ht="51" customHeight="1" x14ac:dyDescent="0.25">
      <c r="A43" s="1"/>
      <c r="B43" s="13" t="s">
        <v>67</v>
      </c>
      <c r="C43" s="13" t="s">
        <v>68</v>
      </c>
      <c r="D43" s="6" t="s">
        <v>16</v>
      </c>
      <c r="E43" s="7"/>
      <c r="F43" s="10"/>
      <c r="G43" s="1"/>
      <c r="H43" s="29" t="s">
        <v>22</v>
      </c>
    </row>
    <row r="44" spans="1:8" ht="27" customHeight="1" x14ac:dyDescent="0.25">
      <c r="A44" s="1"/>
      <c r="B44" s="13" t="s">
        <v>69</v>
      </c>
      <c r="C44" s="13" t="s">
        <v>70</v>
      </c>
      <c r="D44" s="6" t="s">
        <v>5</v>
      </c>
      <c r="E44" s="7"/>
      <c r="F44" s="8" t="s">
        <v>6</v>
      </c>
      <c r="G44" s="8"/>
      <c r="H44" s="9"/>
    </row>
    <row r="45" spans="1:8" ht="28.5" x14ac:dyDescent="0.25">
      <c r="A45" s="1"/>
      <c r="B45" s="13" t="s">
        <v>71</v>
      </c>
      <c r="C45" s="13" t="s">
        <v>72</v>
      </c>
      <c r="D45" s="6" t="s">
        <v>16</v>
      </c>
      <c r="E45" s="7"/>
      <c r="F45" s="10"/>
      <c r="G45" s="1"/>
      <c r="H45" s="29" t="s">
        <v>17</v>
      </c>
    </row>
    <row r="46" spans="1:8" x14ac:dyDescent="0.25">
      <c r="A46" s="1"/>
      <c r="B46" s="13" t="s">
        <v>73</v>
      </c>
      <c r="C46" s="13" t="s">
        <v>74</v>
      </c>
      <c r="D46" s="6" t="s">
        <v>16</v>
      </c>
      <c r="E46" s="7"/>
      <c r="F46" s="10"/>
      <c r="G46" s="1"/>
      <c r="H46" s="29" t="s">
        <v>17</v>
      </c>
    </row>
    <row r="47" spans="1:8" ht="42.75" x14ac:dyDescent="0.25">
      <c r="A47" s="1"/>
      <c r="B47" s="13" t="s">
        <v>75</v>
      </c>
      <c r="C47" s="13" t="s">
        <v>76</v>
      </c>
      <c r="D47" s="6" t="s">
        <v>16</v>
      </c>
      <c r="E47" s="7"/>
      <c r="F47" s="10"/>
      <c r="G47" s="1"/>
      <c r="H47" s="29" t="s">
        <v>22</v>
      </c>
    </row>
    <row r="48" spans="1:8" ht="28.5" x14ac:dyDescent="0.25">
      <c r="A48" s="1"/>
      <c r="B48" s="13" t="s">
        <v>77</v>
      </c>
      <c r="C48" s="13" t="s">
        <v>78</v>
      </c>
      <c r="D48" s="6" t="s">
        <v>16</v>
      </c>
      <c r="E48" s="7"/>
      <c r="F48" s="10"/>
      <c r="G48" s="1"/>
      <c r="H48" s="29" t="s">
        <v>22</v>
      </c>
    </row>
    <row r="49" spans="1:8" ht="28.5" x14ac:dyDescent="0.25">
      <c r="A49" s="1"/>
      <c r="B49" s="13" t="s">
        <v>79</v>
      </c>
      <c r="C49" s="13" t="s">
        <v>80</v>
      </c>
      <c r="D49" s="6" t="s">
        <v>16</v>
      </c>
      <c r="E49" s="7"/>
      <c r="F49" s="10"/>
      <c r="G49" s="1"/>
      <c r="H49" s="29" t="s">
        <v>22</v>
      </c>
    </row>
    <row r="50" spans="1:8" ht="28.5" x14ac:dyDescent="0.25">
      <c r="A50" s="1"/>
      <c r="B50" s="13" t="s">
        <v>81</v>
      </c>
      <c r="C50" s="13" t="s">
        <v>82</v>
      </c>
      <c r="D50" s="6" t="s">
        <v>16</v>
      </c>
      <c r="E50" s="7"/>
      <c r="F50" s="10"/>
      <c r="G50" s="1"/>
      <c r="H50" s="29" t="s">
        <v>22</v>
      </c>
    </row>
    <row r="51" spans="1:8" ht="28.5" x14ac:dyDescent="0.25">
      <c r="A51" s="1"/>
      <c r="B51" s="13" t="s">
        <v>83</v>
      </c>
      <c r="C51" s="13" t="s">
        <v>84</v>
      </c>
      <c r="D51" s="6" t="s">
        <v>16</v>
      </c>
      <c r="E51" s="7"/>
      <c r="F51" s="10"/>
      <c r="G51" s="1"/>
      <c r="H51" s="29" t="s">
        <v>22</v>
      </c>
    </row>
    <row r="52" spans="1:8" ht="28.5" x14ac:dyDescent="0.25">
      <c r="A52" s="1"/>
      <c r="B52" s="13" t="s">
        <v>85</v>
      </c>
      <c r="C52" s="13" t="s">
        <v>86</v>
      </c>
      <c r="D52" s="6" t="s">
        <v>16</v>
      </c>
      <c r="E52" s="7"/>
      <c r="F52" s="10"/>
      <c r="G52" s="1"/>
      <c r="H52" s="29" t="s">
        <v>22</v>
      </c>
    </row>
    <row r="53" spans="1:8" ht="57" x14ac:dyDescent="0.25">
      <c r="A53" s="1"/>
      <c r="B53" s="13" t="s">
        <v>87</v>
      </c>
      <c r="C53" s="13" t="s">
        <v>88</v>
      </c>
      <c r="D53" s="6" t="s">
        <v>5</v>
      </c>
      <c r="E53" s="7"/>
      <c r="F53" s="8" t="s">
        <v>6</v>
      </c>
      <c r="G53" s="8"/>
      <c r="H53" s="9"/>
    </row>
    <row r="54" spans="1:8" ht="42.75" x14ac:dyDescent="0.25">
      <c r="A54" s="1"/>
      <c r="B54" s="13" t="s">
        <v>89</v>
      </c>
      <c r="C54" s="13" t="s">
        <v>90</v>
      </c>
      <c r="D54" s="6" t="s">
        <v>16</v>
      </c>
      <c r="E54" s="7"/>
      <c r="F54" s="10"/>
      <c r="G54" s="1"/>
      <c r="H54" s="29" t="s">
        <v>22</v>
      </c>
    </row>
    <row r="55" spans="1:8" x14ac:dyDescent="0.25">
      <c r="A55" s="1"/>
      <c r="B55" s="13" t="s">
        <v>91</v>
      </c>
      <c r="C55" s="13" t="s">
        <v>92</v>
      </c>
      <c r="D55" s="6" t="s">
        <v>16</v>
      </c>
      <c r="E55" s="7"/>
      <c r="F55" s="10"/>
      <c r="G55" s="1"/>
      <c r="H55" s="29" t="s">
        <v>17</v>
      </c>
    </row>
    <row r="56" spans="1:8" ht="50.25" customHeight="1" x14ac:dyDescent="0.25">
      <c r="A56" s="1"/>
      <c r="B56" s="13" t="s">
        <v>93</v>
      </c>
      <c r="C56" s="13" t="s">
        <v>94</v>
      </c>
      <c r="D56" s="6" t="s">
        <v>16</v>
      </c>
      <c r="E56" s="7"/>
      <c r="F56" s="10"/>
      <c r="G56" s="1"/>
      <c r="H56" s="29" t="s">
        <v>17</v>
      </c>
    </row>
    <row r="57" spans="1:8" ht="57" x14ac:dyDescent="0.25">
      <c r="A57" s="1"/>
      <c r="B57" s="13" t="s">
        <v>95</v>
      </c>
      <c r="C57" s="13" t="s">
        <v>96</v>
      </c>
      <c r="D57" s="6" t="s">
        <v>16</v>
      </c>
      <c r="E57" s="7"/>
      <c r="F57" s="10"/>
      <c r="G57" s="1"/>
      <c r="H57" s="29" t="s">
        <v>13</v>
      </c>
    </row>
    <row r="58" spans="1:8" ht="84" customHeight="1" x14ac:dyDescent="0.25">
      <c r="A58" s="1"/>
      <c r="B58" s="13" t="s">
        <v>97</v>
      </c>
      <c r="C58" s="13" t="s">
        <v>98</v>
      </c>
      <c r="D58" s="6" t="s">
        <v>5</v>
      </c>
      <c r="E58" s="7"/>
      <c r="F58" s="8" t="s">
        <v>6</v>
      </c>
      <c r="G58" s="8"/>
      <c r="H58" s="9"/>
    </row>
    <row r="59" spans="1:8" ht="85.5" x14ac:dyDescent="0.25">
      <c r="B59" s="13" t="s">
        <v>99</v>
      </c>
      <c r="C59" s="13" t="s">
        <v>100</v>
      </c>
      <c r="D59" s="6" t="s">
        <v>16</v>
      </c>
      <c r="E59" s="7"/>
      <c r="F59" s="10"/>
      <c r="G59" s="11"/>
      <c r="H59" s="29" t="s">
        <v>22</v>
      </c>
    </row>
    <row r="60" spans="1:8" ht="85.5" x14ac:dyDescent="0.25">
      <c r="B60" s="13" t="s">
        <v>101</v>
      </c>
      <c r="C60" s="13" t="s">
        <v>102</v>
      </c>
      <c r="D60" s="6" t="s">
        <v>5</v>
      </c>
      <c r="E60" s="7"/>
      <c r="F60" s="8" t="s">
        <v>6</v>
      </c>
      <c r="G60" s="8"/>
      <c r="H60" s="8"/>
    </row>
    <row r="61" spans="1:8" ht="28.5" x14ac:dyDescent="0.25">
      <c r="B61" s="13" t="s">
        <v>103</v>
      </c>
      <c r="C61" s="13" t="s">
        <v>104</v>
      </c>
      <c r="D61" s="6" t="s">
        <v>16</v>
      </c>
      <c r="E61" s="7"/>
      <c r="F61" s="10"/>
      <c r="G61" s="11"/>
      <c r="H61" s="29" t="s">
        <v>17</v>
      </c>
    </row>
    <row r="62" spans="1:8" ht="28.5" x14ac:dyDescent="0.25">
      <c r="B62" s="13" t="s">
        <v>105</v>
      </c>
      <c r="C62" s="13" t="s">
        <v>106</v>
      </c>
      <c r="D62" s="6" t="s">
        <v>16</v>
      </c>
      <c r="E62" s="7"/>
      <c r="F62" s="10"/>
      <c r="G62" s="11"/>
      <c r="H62" s="29" t="s">
        <v>22</v>
      </c>
    </row>
  </sheetData>
  <hyperlinks>
    <hyperlink ref="C4" r:id="rId1" tooltip="Omgevingswet/1.5/id-be21d63b-c4a2-45fc-9dbd-e6a1631c082x" display="https://www.gemmaonline.nl/index.php/Omgevingswet/1.5/id-be21d63b-c4a2-45fc-9dbd-e6a1631c082x" xr:uid="{84EF0E23-501F-4051-B089-80C6462CC82A}"/>
    <hyperlink ref="C7" r:id="rId2" display="OB05 Kunnen borgen van duurzame toegankelijkheid - GEMMA Online" xr:uid="{19EBF8D8-8A94-4BEB-981D-4C62B096A6B9}"/>
    <hyperlink ref="C12" r:id="rId3" tooltip="Omgevingswet/1.5/id-be21d63b-b4a2-45fc-9cbc-e6a9631c982e" display="https://www.gemmaonline.nl/index.php/Omgevingswet/1.5/id-be21d63b-b4a2-45fc-9cbc-e6a9631c982e" xr:uid="{C8CFD836-E57B-424F-B320-71FF08D638E4}"/>
    <hyperlink ref="C11" r:id="rId4" tooltip="Omgevingswet/1.5/id-be21d63b-b4a2-45fc-9cbc-e6a9631c982d" display="https://www.gemmaonline.nl/index.php/Omgevingswet/1.5/id-be21d63b-b4a2-45fc-9cbc-e6a9631c982d" xr:uid="{EA12C190-71B2-45DC-AE4C-3061B3D9A8B5}"/>
    <hyperlink ref="C10" r:id="rId5" tooltip="Omgevingswet/1.5/id-e747c99e-198d-4ecd-9047-1a5666e3e7f1" display="https://www.gemmaonline.nl/index.php/Omgevingswet/1.5/id-e747c99e-198d-4ecd-9047-1a5666e3e7f1" xr:uid="{4D1B7C63-413C-4601-A0AF-1818CE477BA7}"/>
    <hyperlink ref="C9" r:id="rId6" tooltip="Omgevingswet/1.5/id-a605682a-7a20-48a7-9def-240fbb47db2a" display="https://www.gemmaonline.nl/index.php/Omgevingswet/1.5/id-a605682a-7a20-48a7-9def-240fbb47db2a" xr:uid="{C7173F31-AD17-4C12-955C-D7325C31A4A9}"/>
    <hyperlink ref="C13" r:id="rId7" tooltip="Omgevingswet/1.5/id-1c5df822-bd17-4ebc-9d03-3adf8b59d8db" display="https://www.gemmaonline.nl/index.php/Omgevingswet/1.5/id-1c5df822-bd17-4ebc-9d03-3adf8b59d8db" xr:uid="{D30072A0-81D3-457B-B877-8E22E9A88E5F}"/>
    <hyperlink ref="C14" r:id="rId8" tooltip="Omgevingswet/1.5/id-e439dd07-0ebe-4c9d-8cb5-fa53454452f5" display="https://www.gemmaonline.nl/index.php/Omgevingswet/1.5/id-e439dd07-0ebe-4c9d-8cb5-fa53454452f5" xr:uid="{75066D42-1521-4101-870D-D6B5439C9001}"/>
    <hyperlink ref="C20" r:id="rId9" tooltip="Omgevingswet/1.5/id-3d3ca29b-7faf-45dd-81e2-b05d56ba15c0" display="https://www.gemmaonline.nl/index.php/Omgevingswet/1.5/id-3d3ca29b-7faf-45dd-81e2-b05d56ba15c0" xr:uid="{4CA8FDD9-C324-42CF-A01B-A5159B1967C9}"/>
    <hyperlink ref="C15" r:id="rId10" tooltip="Omgevingswet/1.5/id-8e0323be-17c2-454e-baec-f7b58ec38b4e" display="https://www.gemmaonline.nl/index.php/Omgevingswet/1.5/id-8e0323be-17c2-454e-baec-f7b58ec38b4e" xr:uid="{D7A4ACF2-6955-4BAD-929D-F46718332B9B}"/>
    <hyperlink ref="C21" r:id="rId11" tooltip="Omgevingswet/1.5/id-72fe4e99-24d5-4ba6-85a0-5efa315a5926" display="https://www.gemmaonline.nl/index.php/Omgevingswet/1.5/id-72fe4e99-24d5-4ba6-85a0-5efa315a5926" xr:uid="{87DDD5C7-1E92-48FE-A3B5-74232A4600A8}"/>
    <hyperlink ref="C24" r:id="rId12" tooltip="Omgevingswet/1.5/id-5a34404e-4cea-49d1-af28-f479300be635" display="https://www.gemmaonline.nl/index.php/Omgevingswet/1.5/id-5a34404e-4cea-49d1-af28-f479300be635" xr:uid="{F102178B-3F80-4C92-91F2-9734189413AD}"/>
    <hyperlink ref="C25" r:id="rId13" tooltip="Omgevingswet/1.5/id-d65a69fb-3369-4066-a39c-b61968d8ddc6" display="https://www.gemmaonline.nl/index.php/Omgevingswet/1.5/id-d65a69fb-3369-4066-a39c-b61968d8ddc6" xr:uid="{769F7287-177E-4543-B2E6-C345596D4492}"/>
    <hyperlink ref="C26" r:id="rId14" tooltip="Omgevingswet/1.5/id-eed551f5-7d19-47d6-b39e-ea1922f89f42" display="https://www.gemmaonline.nl/index.php/Omgevingswet/1.5/id-eed551f5-7d19-47d6-b39e-ea1922f89f42" xr:uid="{3446BC3E-1790-4A81-8F3C-0B17A4C965E7}"/>
    <hyperlink ref="C27" r:id="rId15" tooltip="Omgevingswet/1.5/id-1f78d98f-38a9-445b-9e9c-b974f4004cda" display="https://www.gemmaonline.nl/index.php/Omgevingswet/1.5/id-1f78d98f-38a9-445b-9e9c-b974f4004cda" xr:uid="{3BF1C66A-223C-4F50-996D-5B455ECAD898}"/>
    <hyperlink ref="C28" r:id="rId16" tooltip="Omgevingswet/1.5/id-53ff1557-a0bf-494b-9336-c4db48cfea4a" display="https://www.gemmaonline.nl/index.php/Omgevingswet/1.5/id-53ff1557-a0bf-494b-9336-c4db48cfea4a" xr:uid="{148241F1-6D5E-4505-AE7C-2B8C57DC7F22}"/>
    <hyperlink ref="C29" r:id="rId17" tooltip="Omgevingswet/1.5/id-53ff1557-a0bf-494b-9336-c4db48cfea4e" display="https://www.gemmaonline.nl/index.php/Omgevingswet/1.5/id-53ff1557-a0bf-494b-9336-c4db48cfea4e" xr:uid="{054210F6-9E47-4336-8482-0E9D3CC5A361}"/>
    <hyperlink ref="C31" r:id="rId18" tooltip="Omgevingswet/1.5/id-212969e5-a888-4722-b4fa-0a20362e44ac" display="https://www.gemmaonline.nl/index.php/Omgevingswet/1.5/id-212969e5-a888-4722-b4fa-0a20362e44ac" xr:uid="{35609514-3C29-4F65-A2DB-CE10C04C9B93}"/>
    <hyperlink ref="C33" r:id="rId19" tooltip="Omgevingswet/1.5/id-9a54701a-53a1-448c-ba34-acc387d5ad59" display="https://www.gemmaonline.nl/index.php/Omgevingswet/1.5/id-9a54701a-53a1-448c-ba34-acc387d5ad59" xr:uid="{48B1F7DE-B8B8-48A2-A4B4-F2C0FD1B1972}"/>
    <hyperlink ref="C34" r:id="rId20" tooltip="Omgevingswet/1.5/id-f7807692-5144-41db-96c0-5f5dce35ec36" display="https://www.gemmaonline.nl/index.php/Omgevingswet/1.5/id-f7807692-5144-41db-96c0-5f5dce35ec36" xr:uid="{5C9D1765-4A01-4FBC-904F-21FC02A38437}"/>
    <hyperlink ref="C35" r:id="rId21" tooltip="Omgevingswet/1.5/id-c549125e-abaa-4375-88f6-f52ad434c28a" display="https://www.gemmaonline.nl/index.php/Omgevingswet/1.5/id-c549125e-abaa-4375-88f6-f52ad434c28a" xr:uid="{9FBBA929-B8CB-4C54-B008-64B7F6E4ED9F}"/>
    <hyperlink ref="C36" r:id="rId22" tooltip="Omgevingswet/1.5/id-28f11b0b-226d-4343-b1c1-a091169d0e54" display="https://www.gemmaonline.nl/index.php/Omgevingswet/1.5/id-28f11b0b-226d-4343-b1c1-a091169d0e54" xr:uid="{9A5E3A2B-79B4-41FA-9958-EC52462DE6D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22D2D-A6F5-4413-9CEF-471643BD1EAF}">
  <dimension ref="A3:H32"/>
  <sheetViews>
    <sheetView workbookViewId="0">
      <selection activeCell="G3" sqref="G3"/>
    </sheetView>
  </sheetViews>
  <sheetFormatPr defaultRowHeight="14.25" x14ac:dyDescent="0.25"/>
  <cols>
    <col min="1" max="2" width="9.140625" style="4"/>
    <col min="3" max="3" width="63.85546875" style="14" customWidth="1"/>
    <col min="4" max="4" width="14.28515625" style="4" customWidth="1"/>
    <col min="5" max="5" width="19.28515625" style="14" customWidth="1"/>
    <col min="6" max="6" width="12.140625" style="4" customWidth="1"/>
    <col min="7" max="7" width="72.7109375" style="4" customWidth="1"/>
    <col min="8" max="8" width="58.85546875" style="4" customWidth="1"/>
    <col min="9" max="9" width="45.85546875" style="4" customWidth="1"/>
    <col min="10" max="16384" width="9.140625" style="4"/>
  </cols>
  <sheetData>
    <row r="3" spans="1:8" ht="171" customHeight="1" thickBot="1" x14ac:dyDescent="0.3">
      <c r="A3" s="1"/>
      <c r="B3" s="2" t="s">
        <v>0</v>
      </c>
      <c r="C3" s="3" t="s">
        <v>1</v>
      </c>
      <c r="D3" s="2" t="s">
        <v>2</v>
      </c>
      <c r="E3" s="3" t="s">
        <v>166</v>
      </c>
      <c r="F3" s="3" t="s">
        <v>3</v>
      </c>
      <c r="G3" s="3" t="s">
        <v>170</v>
      </c>
      <c r="H3" s="3" t="s">
        <v>169</v>
      </c>
    </row>
    <row r="4" spans="1:8" ht="25.5" customHeight="1" thickTop="1" thickBot="1" x14ac:dyDescent="0.3">
      <c r="A4" s="1"/>
      <c r="B4" s="15" t="s">
        <v>107</v>
      </c>
      <c r="C4" s="16" t="s">
        <v>108</v>
      </c>
      <c r="D4" s="17" t="s">
        <v>16</v>
      </c>
      <c r="E4" s="7"/>
      <c r="F4" s="10"/>
      <c r="G4" s="1"/>
      <c r="H4" s="1"/>
    </row>
    <row r="5" spans="1:8" ht="15.75" thickTop="1" thickBot="1" x14ac:dyDescent="0.3">
      <c r="A5" s="1"/>
      <c r="B5" s="15" t="s">
        <v>109</v>
      </c>
      <c r="C5" s="16" t="s">
        <v>110</v>
      </c>
      <c r="D5" s="17" t="s">
        <v>5</v>
      </c>
      <c r="E5" s="7"/>
      <c r="F5" s="8" t="s">
        <v>6</v>
      </c>
      <c r="G5" s="8"/>
      <c r="H5" s="9"/>
    </row>
    <row r="6" spans="1:8" ht="15.75" thickTop="1" thickBot="1" x14ac:dyDescent="0.3">
      <c r="A6" s="1"/>
      <c r="B6" s="15" t="s">
        <v>111</v>
      </c>
      <c r="C6" s="16" t="s">
        <v>112</v>
      </c>
      <c r="D6" s="17" t="s">
        <v>5</v>
      </c>
      <c r="E6" s="7"/>
      <c r="F6" s="8" t="s">
        <v>6</v>
      </c>
      <c r="G6" s="8"/>
      <c r="H6" s="9"/>
    </row>
    <row r="7" spans="1:8" ht="15.75" thickTop="1" thickBot="1" x14ac:dyDescent="0.3">
      <c r="A7" s="1"/>
      <c r="B7" s="15" t="s">
        <v>113</v>
      </c>
      <c r="C7" s="16" t="s">
        <v>114</v>
      </c>
      <c r="D7" s="17" t="s">
        <v>5</v>
      </c>
      <c r="E7" s="7"/>
      <c r="F7" s="8" t="s">
        <v>6</v>
      </c>
      <c r="G7" s="8"/>
      <c r="H7" s="8"/>
    </row>
    <row r="8" spans="1:8" ht="15.75" thickTop="1" thickBot="1" x14ac:dyDescent="0.3">
      <c r="A8" s="1"/>
      <c r="B8" s="15" t="s">
        <v>115</v>
      </c>
      <c r="C8" s="16" t="s">
        <v>116</v>
      </c>
      <c r="D8" s="17" t="s">
        <v>5</v>
      </c>
      <c r="E8" s="7"/>
      <c r="F8" s="8" t="s">
        <v>6</v>
      </c>
      <c r="G8" s="8"/>
      <c r="H8" s="8"/>
    </row>
    <row r="9" spans="1:8" ht="15.75" thickTop="1" thickBot="1" x14ac:dyDescent="0.3">
      <c r="A9" s="1"/>
      <c r="B9" s="15" t="s">
        <v>117</v>
      </c>
      <c r="C9" s="16" t="s">
        <v>118</v>
      </c>
      <c r="D9" s="17" t="s">
        <v>16</v>
      </c>
      <c r="E9" s="7"/>
      <c r="F9" s="10"/>
      <c r="G9" s="1"/>
      <c r="H9" s="11"/>
    </row>
    <row r="10" spans="1:8" ht="15.75" thickTop="1" thickBot="1" x14ac:dyDescent="0.3">
      <c r="A10" s="1"/>
      <c r="B10" s="15" t="s">
        <v>119</v>
      </c>
      <c r="C10" s="16" t="s">
        <v>120</v>
      </c>
      <c r="D10" s="17" t="s">
        <v>16</v>
      </c>
      <c r="E10" s="7"/>
      <c r="F10" s="10"/>
      <c r="G10" s="1"/>
      <c r="H10" s="1"/>
    </row>
    <row r="11" spans="1:8" x14ac:dyDescent="0.25">
      <c r="A11" s="1"/>
      <c r="B11" s="15" t="s">
        <v>121</v>
      </c>
      <c r="C11" s="16" t="s">
        <v>122</v>
      </c>
      <c r="D11" s="17" t="s">
        <v>16</v>
      </c>
      <c r="E11" s="7"/>
      <c r="F11" s="10"/>
      <c r="G11" s="1"/>
      <c r="H11" s="1"/>
    </row>
    <row r="12" spans="1:8" x14ac:dyDescent="0.25">
      <c r="A12" s="1"/>
      <c r="B12" s="15" t="s">
        <v>123</v>
      </c>
      <c r="C12" s="16" t="s">
        <v>124</v>
      </c>
      <c r="D12" s="17" t="s">
        <v>16</v>
      </c>
      <c r="E12" s="7"/>
      <c r="F12" s="10"/>
      <c r="G12" s="1"/>
      <c r="H12" s="11"/>
    </row>
    <row r="13" spans="1:8" ht="15.75" thickTop="1" thickBot="1" x14ac:dyDescent="0.3">
      <c r="A13" s="1"/>
      <c r="B13" s="15" t="s">
        <v>125</v>
      </c>
      <c r="C13" s="16" t="s">
        <v>126</v>
      </c>
      <c r="D13" s="17" t="s">
        <v>5</v>
      </c>
      <c r="E13" s="7"/>
      <c r="F13" s="8" t="s">
        <v>6</v>
      </c>
      <c r="G13" s="8"/>
      <c r="H13" s="8"/>
    </row>
    <row r="14" spans="1:8" ht="15.75" thickTop="1" thickBot="1" x14ac:dyDescent="0.3">
      <c r="A14" s="1"/>
      <c r="B14" s="15" t="s">
        <v>127</v>
      </c>
      <c r="C14" s="16" t="s">
        <v>128</v>
      </c>
      <c r="D14" s="17" t="s">
        <v>5</v>
      </c>
      <c r="E14" s="7"/>
      <c r="F14" s="8" t="s">
        <v>6</v>
      </c>
      <c r="G14" s="8"/>
      <c r="H14" s="8"/>
    </row>
    <row r="15" spans="1:8" ht="15.75" thickTop="1" thickBot="1" x14ac:dyDescent="0.3">
      <c r="A15" s="1"/>
      <c r="B15" s="15" t="s">
        <v>129</v>
      </c>
      <c r="C15" s="16" t="s">
        <v>130</v>
      </c>
      <c r="D15" s="17" t="s">
        <v>5</v>
      </c>
      <c r="E15" s="7"/>
      <c r="F15" s="8" t="s">
        <v>6</v>
      </c>
      <c r="G15" s="8"/>
      <c r="H15" s="8"/>
    </row>
    <row r="16" spans="1:8" ht="15.75" thickTop="1" thickBot="1" x14ac:dyDescent="0.3">
      <c r="A16" s="1"/>
      <c r="B16" s="15" t="s">
        <v>131</v>
      </c>
      <c r="C16" s="16" t="s">
        <v>132</v>
      </c>
      <c r="D16" s="17" t="s">
        <v>5</v>
      </c>
      <c r="E16" s="7"/>
      <c r="F16" s="8" t="s">
        <v>6</v>
      </c>
      <c r="G16" s="8"/>
      <c r="H16" s="9"/>
    </row>
    <row r="17" spans="1:8" ht="15.75" thickTop="1" thickBot="1" x14ac:dyDescent="0.3">
      <c r="A17" s="1"/>
      <c r="B17" s="15" t="s">
        <v>133</v>
      </c>
      <c r="C17" s="16" t="s">
        <v>134</v>
      </c>
      <c r="D17" s="17" t="s">
        <v>5</v>
      </c>
      <c r="E17" s="7"/>
      <c r="F17" s="8" t="s">
        <v>6</v>
      </c>
      <c r="G17" s="8"/>
      <c r="H17" s="9"/>
    </row>
    <row r="18" spans="1:8" ht="15.75" thickTop="1" thickBot="1" x14ac:dyDescent="0.3">
      <c r="A18" s="1"/>
      <c r="B18" s="15" t="s">
        <v>135</v>
      </c>
      <c r="C18" s="16" t="s">
        <v>136</v>
      </c>
      <c r="D18" s="17" t="s">
        <v>5</v>
      </c>
      <c r="E18" s="7"/>
      <c r="F18" s="8" t="s">
        <v>6</v>
      </c>
      <c r="G18" s="8"/>
      <c r="H18" s="9"/>
    </row>
    <row r="19" spans="1:8" ht="15.75" thickTop="1" thickBot="1" x14ac:dyDescent="0.3">
      <c r="A19" s="1"/>
      <c r="B19" s="15" t="s">
        <v>137</v>
      </c>
      <c r="C19" s="16" t="s">
        <v>138</v>
      </c>
      <c r="D19" s="17" t="s">
        <v>5</v>
      </c>
      <c r="E19" s="7"/>
      <c r="F19" s="8" t="s">
        <v>6</v>
      </c>
      <c r="G19" s="8"/>
      <c r="H19" s="9"/>
    </row>
    <row r="20" spans="1:8" x14ac:dyDescent="0.25">
      <c r="A20" s="1"/>
      <c r="B20" s="15" t="s">
        <v>139</v>
      </c>
      <c r="C20" s="16" t="s">
        <v>140</v>
      </c>
      <c r="D20" s="17" t="s">
        <v>16</v>
      </c>
      <c r="E20" s="7"/>
      <c r="F20" s="10"/>
      <c r="G20" s="7"/>
      <c r="H20" s="7"/>
    </row>
    <row r="21" spans="1:8" ht="15.75" thickTop="1" thickBot="1" x14ac:dyDescent="0.3">
      <c r="A21" s="1"/>
      <c r="B21" s="15" t="s">
        <v>141</v>
      </c>
      <c r="C21" s="18" t="s">
        <v>142</v>
      </c>
      <c r="D21" s="17" t="s">
        <v>16</v>
      </c>
      <c r="E21" s="7"/>
      <c r="F21" s="10"/>
      <c r="G21" s="7"/>
      <c r="H21" s="7"/>
    </row>
    <row r="22" spans="1:8" ht="15.75" thickTop="1" thickBot="1" x14ac:dyDescent="0.3">
      <c r="A22" s="1"/>
      <c r="B22" s="19" t="s">
        <v>143</v>
      </c>
      <c r="C22" s="16" t="s">
        <v>144</v>
      </c>
      <c r="D22" s="20" t="s">
        <v>5</v>
      </c>
      <c r="E22" s="7"/>
      <c r="F22" s="8" t="s">
        <v>6</v>
      </c>
      <c r="G22" s="8"/>
      <c r="H22" s="9"/>
    </row>
    <row r="23" spans="1:8" ht="15.75" thickTop="1" thickBot="1" x14ac:dyDescent="0.3">
      <c r="A23" s="1"/>
      <c r="B23" s="21" t="s">
        <v>145</v>
      </c>
      <c r="C23" s="22" t="s">
        <v>146</v>
      </c>
      <c r="D23" s="23" t="s">
        <v>5</v>
      </c>
      <c r="E23" s="7"/>
      <c r="F23" s="8" t="s">
        <v>6</v>
      </c>
      <c r="G23" s="8"/>
      <c r="H23" s="9"/>
    </row>
    <row r="24" spans="1:8" ht="42.75" x14ac:dyDescent="0.25">
      <c r="A24" s="1"/>
      <c r="B24" s="13" t="s">
        <v>147</v>
      </c>
      <c r="C24" s="13" t="s">
        <v>148</v>
      </c>
      <c r="D24" s="24" t="s">
        <v>5</v>
      </c>
      <c r="E24" s="7"/>
      <c r="F24" s="8" t="s">
        <v>6</v>
      </c>
      <c r="G24" s="8"/>
      <c r="H24" s="9"/>
    </row>
    <row r="25" spans="1:8" ht="28.5" x14ac:dyDescent="0.25">
      <c r="A25" s="1"/>
      <c r="B25" s="13" t="s">
        <v>149</v>
      </c>
      <c r="C25" s="13" t="s">
        <v>150</v>
      </c>
      <c r="D25" s="17" t="s">
        <v>5</v>
      </c>
      <c r="E25" s="7"/>
      <c r="F25" s="8" t="s">
        <v>6</v>
      </c>
      <c r="G25" s="8"/>
      <c r="H25" s="9"/>
    </row>
    <row r="26" spans="1:8" ht="28.5" x14ac:dyDescent="0.25">
      <c r="A26" s="1"/>
      <c r="B26" s="13" t="s">
        <v>151</v>
      </c>
      <c r="C26" s="13" t="s">
        <v>152</v>
      </c>
      <c r="D26" s="25" t="s">
        <v>5</v>
      </c>
      <c r="E26" s="7"/>
      <c r="F26" s="8" t="s">
        <v>6</v>
      </c>
      <c r="G26" s="8"/>
      <c r="H26" s="9"/>
    </row>
    <row r="27" spans="1:8" ht="28.5" x14ac:dyDescent="0.25">
      <c r="A27" s="1"/>
      <c r="B27" s="13" t="s">
        <v>153</v>
      </c>
      <c r="C27" s="13" t="s">
        <v>154</v>
      </c>
      <c r="D27" s="17" t="s">
        <v>5</v>
      </c>
      <c r="E27" s="7"/>
      <c r="F27" s="8" t="s">
        <v>6</v>
      </c>
      <c r="G27" s="8"/>
      <c r="H27" s="9"/>
    </row>
    <row r="28" spans="1:8" ht="30" thickTop="1" thickBot="1" x14ac:dyDescent="0.3">
      <c r="A28" s="1"/>
      <c r="B28" s="13" t="s">
        <v>155</v>
      </c>
      <c r="C28" s="13" t="s">
        <v>156</v>
      </c>
      <c r="D28" s="26" t="s">
        <v>5</v>
      </c>
      <c r="E28" s="7"/>
      <c r="F28" s="8" t="s">
        <v>6</v>
      </c>
      <c r="G28" s="8"/>
      <c r="H28" s="9"/>
    </row>
    <row r="29" spans="1:8" ht="42.75" x14ac:dyDescent="0.25">
      <c r="A29" s="1"/>
      <c r="B29" s="13" t="s">
        <v>157</v>
      </c>
      <c r="C29" s="13" t="s">
        <v>158</v>
      </c>
      <c r="D29" s="27" t="s">
        <v>5</v>
      </c>
      <c r="E29" s="7"/>
      <c r="F29" s="8" t="s">
        <v>6</v>
      </c>
      <c r="G29" s="8"/>
      <c r="H29" s="9"/>
    </row>
    <row r="30" spans="1:8" ht="28.5" x14ac:dyDescent="0.25">
      <c r="A30" s="1"/>
      <c r="B30" s="13" t="s">
        <v>159</v>
      </c>
      <c r="C30" s="13" t="s">
        <v>160</v>
      </c>
      <c r="D30" s="20" t="s">
        <v>5</v>
      </c>
      <c r="E30" s="7"/>
      <c r="F30" s="8" t="s">
        <v>6</v>
      </c>
      <c r="G30" s="8"/>
      <c r="H30" s="9"/>
    </row>
    <row r="31" spans="1:8" ht="28.5" x14ac:dyDescent="0.25">
      <c r="A31" s="1"/>
      <c r="B31" s="13" t="s">
        <v>161</v>
      </c>
      <c r="C31" s="13" t="s">
        <v>162</v>
      </c>
      <c r="D31" s="20" t="s">
        <v>5</v>
      </c>
      <c r="E31" s="7"/>
      <c r="F31" s="8" t="s">
        <v>6</v>
      </c>
      <c r="G31" s="8"/>
      <c r="H31" s="9"/>
    </row>
    <row r="32" spans="1:8" ht="31.5" customHeight="1" x14ac:dyDescent="0.25">
      <c r="A32" s="1"/>
      <c r="B32" s="13" t="s">
        <v>163</v>
      </c>
      <c r="C32" s="13" t="s">
        <v>164</v>
      </c>
      <c r="D32" s="20" t="s">
        <v>168</v>
      </c>
      <c r="E32" s="7"/>
      <c r="F32" s="10"/>
      <c r="G32" s="7"/>
      <c r="H32" s="7"/>
    </row>
  </sheetData>
  <hyperlinks>
    <hyperlink ref="C4" r:id="rId1" tooltip="Omgevingswet/1.5/id-98bbb67f-9e83-40fb-8e69-776d9bf3aae6" display="https://www.gemmaonline.nl/index.php/Omgevingswet/1.5/id-98bbb67f-9e83-40fb-8e69-776d9bf3aae6" xr:uid="{122690C1-8E9E-4EBF-86A9-2661AE937B0E}"/>
    <hyperlink ref="C5" r:id="rId2" tooltip="Omgevingswet/1.5/id-fa44fce5-e803-4f5e-bd71-100bca08abfd" display="https://www.gemmaonline.nl/index.php/Omgevingswet/1.5/id-fa44fce5-e803-4f5e-bd71-100bca08abfd" xr:uid="{579F572A-E096-4B51-94BD-72C6EF2F7E06}"/>
    <hyperlink ref="C6" r:id="rId3" tooltip="Omgevingswet/1.5/id-6c481375-a8a8-4a6e-9e14-15a153304ea9" display="https://www.gemmaonline.nl/index.php/Omgevingswet/1.5/id-6c481375-a8a8-4a6e-9e14-15a153304ea9" xr:uid="{1A9BB75A-E17A-4426-8834-2DEC0E46F60D}"/>
    <hyperlink ref="C7" r:id="rId4" tooltip="Omgevingswet/1.5/id-ca29bd36-5d05-4515-a1c9-3975204a1e2f" display="https://www.gemmaonline.nl/index.php/Omgevingswet/1.5/id-ca29bd36-5d05-4515-a1c9-3975204a1e2f" xr:uid="{ABA0D2CA-06A7-4DD5-B213-EBA1F6CD9A68}"/>
    <hyperlink ref="C8" r:id="rId5" tooltip="Omgevingswet/1.5/id-1ab84a2e-7e78-44eb-bc4c-f89fef79efe3" display="https://www.gemmaonline.nl/index.php/Omgevingswet/1.5/id-1ab84a2e-7e78-44eb-bc4c-f89fef79efe3" xr:uid="{C934A8E0-5E5B-4925-9CD9-9112BAB96E62}"/>
    <hyperlink ref="C9" r:id="rId6" tooltip="Omgevingswet/1.5/id-5232a287-135e-40e3-9166-8e673896fff7" display="https://www.gemmaonline.nl/index.php/Omgevingswet/1.5/id-5232a287-135e-40e3-9166-8e673896fff7" xr:uid="{7635742D-A072-4246-ADD6-1A9E60766A28}"/>
    <hyperlink ref="C10" r:id="rId7" tooltip="Omgevingswet/1.5/id-2c7961c4-82a7-49b5-8bd7-dd4df7ac142c" display="https://www.gemmaonline.nl/index.php/Omgevingswet/1.5/id-2c7961c4-82a7-49b5-8bd7-dd4df7ac142c" xr:uid="{460ED09C-E1D5-47CE-B808-16EB51CDE185}"/>
    <hyperlink ref="C11" r:id="rId8" tooltip="Omgevingswet/1.5/id-06b62a35-2844-4f8c-9f34-6ee7a3fe673d" display="https://www.gemmaonline.nl/index.php/Omgevingswet/1.5/id-06b62a35-2844-4f8c-9f34-6ee7a3fe673d" xr:uid="{DE0E42A3-5ECF-48BB-81D6-5EF19771FC88}"/>
    <hyperlink ref="C12" r:id="rId9" tooltip="Omgevingswet/1.5/id-0f9f9878-0b0f-4f01-bef6-623ff096e965" display="https://www.gemmaonline.nl/index.php/Omgevingswet/1.5/id-0f9f9878-0b0f-4f01-bef6-623ff096e965" xr:uid="{C6C3026E-6E9D-415D-ADDD-FB8A369D22D7}"/>
    <hyperlink ref="C13" r:id="rId10" tooltip="Omgevingswet/1.5/id-f69acc1c-8b3e-4af2-b14a-4ac616b98a8b" display="https://www.gemmaonline.nl/index.php/Omgevingswet/1.5/id-f69acc1c-8b3e-4af2-b14a-4ac616b98a8b" xr:uid="{7A06BF85-1202-4D1C-B890-B37CD0AF7FE9}"/>
    <hyperlink ref="C14" r:id="rId11" tooltip="Omgevingswet/1.5/id-f22690cc-a1b5-44dd-bdaf-239986a05495" display="https://www.gemmaonline.nl/index.php/Omgevingswet/1.5/id-f22690cc-a1b5-44dd-bdaf-239986a05495" xr:uid="{56B4BF18-BDFA-4FA8-B1D9-2BAEC52149D7}"/>
    <hyperlink ref="C15" r:id="rId12" tooltip="Omgevingswet/1.5/id-b8eda674-70b3-4cf3-8cff-6f7fae038eb6" display="https://www.gemmaonline.nl/index.php/Omgevingswet/1.5/id-b8eda674-70b3-4cf3-8cff-6f7fae038eb6" xr:uid="{6AC54544-BF20-4B19-9926-9224CCC1C439}"/>
    <hyperlink ref="C16" r:id="rId13" tooltip="Omgevingswet/1.5/id-d34b9a22-1eae-4f16-969a-d033ab5bdf54" display="https://www.gemmaonline.nl/index.php/Omgevingswet/1.5/id-d34b9a22-1eae-4f16-969a-d033ab5bdf54" xr:uid="{6D3FD547-D66F-498A-953B-4A8CA77A82A8}"/>
    <hyperlink ref="C17" r:id="rId14" tooltip="Omgevingswet/1.5/id-28bb2fea-d41e-4654-9531-f7678b1ae032" display="https://www.gemmaonline.nl/index.php/Omgevingswet/1.5/id-28bb2fea-d41e-4654-9531-f7678b1ae032" xr:uid="{CBA151F1-16F1-4886-B2A0-48469FDBAB95}"/>
    <hyperlink ref="C18" r:id="rId15" tooltip="Omgevingswet/1.5/id-c4a48b3a-a98b-4f06-98a0-b573e829a1e4" display="https://www.gemmaonline.nl/index.php/Omgevingswet/1.5/id-c4a48b3a-a98b-4f06-98a0-b573e829a1e4" xr:uid="{409C407B-11BC-44FE-B4AE-8CF4DFEC009B}"/>
    <hyperlink ref="C19" r:id="rId16" tooltip="Omgevingswet/1.5/id-51937e3e-7ec9-4af7-b286-2dc5d91a79bb" display="https://www.gemmaonline.nl/index.php/Omgevingswet/1.5/id-51937e3e-7ec9-4af7-b286-2dc5d91a79bb" xr:uid="{C8BA9752-3FD3-4181-9122-7B9251C79154}"/>
    <hyperlink ref="C20" r:id="rId17" tooltip="Omgevingswet/1.5/id-a2d2f6a4-b48f-4501-99cf-a2bfa112f305" display="https://www.gemmaonline.nl/index.php/Omgevingswet/1.5/id-a2d2f6a4-b48f-4501-99cf-a2bfa112f305" xr:uid="{51A2C196-8247-442A-AE67-8C162FF4FD47}"/>
    <hyperlink ref="C21" r:id="rId18" tooltip="Omgevingswet/1.5/id-97b26f16-a7a8-4b8a-a747-87a3ea2c7608" display="https://www.gemmaonline.nl/index.php/Omgevingswet/1.5/id-97b26f16-a7a8-4b8a-a747-87a3ea2c7608" xr:uid="{E15541AA-62B5-4D1D-87B4-9E336F6907D6}"/>
    <hyperlink ref="C22" r:id="rId19" xr:uid="{FCEDB434-90FB-4BE2-B815-404BCFAAB5FB}"/>
    <hyperlink ref="C23" r:id="rId20" xr:uid="{4853AD25-CAB6-4D6F-9910-3A7B7A902517}"/>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56ABD3B04CBE4CB54FD4AC1FF5CC25" ma:contentTypeVersion="3" ma:contentTypeDescription="Create a new document." ma:contentTypeScope="" ma:versionID="b1c148ff653495fc44c55d88bcf1d1e6">
  <xsd:schema xmlns:xsd="http://www.w3.org/2001/XMLSchema" xmlns:xs="http://www.w3.org/2001/XMLSchema" xmlns:p="http://schemas.microsoft.com/office/2006/metadata/properties" xmlns:ns2="13d14f93-f71e-42ce-96d2-abea70437f49" targetNamespace="http://schemas.microsoft.com/office/2006/metadata/properties" ma:root="true" ma:fieldsID="bdd19a7c622a6242f39c95b4234245b3" ns2:_="">
    <xsd:import namespace="13d14f93-f71e-42ce-96d2-abea70437f4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d14f93-f71e-42ce-96d2-abea70437f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235126-B941-40F7-A89E-7770E3806710}">
  <ds:schemaRefs>
    <ds:schemaRef ds:uri="http://schemas.microsoft.com/office/2006/documentManagement/types"/>
    <ds:schemaRef ds:uri="http://schemas.microsoft.com/office/2006/metadata/properties"/>
    <ds:schemaRef ds:uri="http://www.w3.org/XML/1998/namespace"/>
    <ds:schemaRef ds:uri="http://purl.org/dc/dcmitype/"/>
    <ds:schemaRef ds:uri="http://purl.org/dc/elements/1.1/"/>
    <ds:schemaRef ds:uri="http://purl.org/dc/terms/"/>
    <ds:schemaRef ds:uri="http://schemas.microsoft.com/office/infopath/2007/PartnerControls"/>
    <ds:schemaRef ds:uri="http://schemas.openxmlformats.org/package/2006/metadata/core-properties"/>
    <ds:schemaRef ds:uri="13d14f93-f71e-42ce-96d2-abea70437f49"/>
  </ds:schemaRefs>
</ds:datastoreItem>
</file>

<file path=customXml/itemProps2.xml><?xml version="1.0" encoding="utf-8"?>
<ds:datastoreItem xmlns:ds="http://schemas.openxmlformats.org/officeDocument/2006/customXml" ds:itemID="{6950D26F-6C02-4DFF-82F6-1F65951826D2}"/>
</file>

<file path=customXml/itemProps3.xml><?xml version="1.0" encoding="utf-8"?>
<ds:datastoreItem xmlns:ds="http://schemas.openxmlformats.org/officeDocument/2006/customXml" ds:itemID="{66A5E350-2699-4B8F-A4CD-EF9F5814FE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Plansoftware</vt:lpstr>
      <vt:lpstr>Toepasbare regels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Joop Schuilenburg</dc:creator>
  <cp:keywords/>
  <dc:description/>
  <cp:lastModifiedBy>Joop Schuilenburg</cp:lastModifiedBy>
  <cp:revision/>
  <dcterms:created xsi:type="dcterms:W3CDTF">2025-11-12T10:24:17Z</dcterms:created>
  <dcterms:modified xsi:type="dcterms:W3CDTF">2026-01-13T09:15:12Z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0x0101004556ABD3B04CBE4CB54FD4AC1FF5CC25</vt:lpwstr>
  </property>
</Properties>
</file>